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13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C:\Users\Bela\Downloads\"/>
    </mc:Choice>
  </mc:AlternateContent>
  <xr:revisionPtr revIDLastSave="0" documentId="13_ncr:1_{C68E485A-ACA0-4C17-A025-6904CE290A32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APRESENTAÇÃO" sheetId="9" r:id="rId1"/>
    <sheet name="BANCO DE DADOS" sheetId="1" r:id="rId2"/>
    <sheet name="METAS" sheetId="3" r:id="rId3"/>
    <sheet name="SÍNTESE" sheetId="4" r:id="rId4"/>
    <sheet name="RESTAURO FLORESTAL" sheetId="5" r:id="rId5"/>
    <sheet name="RECUPERAÇÃO DE APP" sheetId="8" r:id="rId6"/>
    <sheet name="RECUPERAÇÃO DE NASCENTES" sheetId="6" r:id="rId7"/>
    <sheet name="MANEJO DE REJEITOS" sheetId="7" r:id="rId8"/>
    <sheet name="ESGOTAMENTO SANITÁRIO" sheetId="10" r:id="rId9"/>
    <sheet name="REFERÊNCIAS" sheetId="11" r:id="rId10"/>
  </sheets>
  <definedNames>
    <definedName name="_xlnm._FilterDatabase" localSheetId="1" hidden="1">'BANCO DE DADOS'!$B$5:$X$113</definedName>
    <definedName name="_xlnm._FilterDatabase" localSheetId="3" hidden="1">SÍNTESE!$B$3:$E$44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4" i="3" l="1"/>
  <c r="J14" i="3"/>
  <c r="M13" i="3" s="1"/>
  <c r="O13" i="3" s="1"/>
  <c r="M14" i="3" s="1"/>
  <c r="E45" i="4"/>
  <c r="E4" i="4"/>
  <c r="E7" i="4"/>
  <c r="E5" i="4"/>
  <c r="E23" i="4"/>
  <c r="R5" i="4"/>
  <c r="M3" i="3"/>
  <c r="E43" i="4"/>
  <c r="E44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6" i="4"/>
  <c r="O11" i="3"/>
  <c r="M12" i="3" s="1"/>
  <c r="M7" i="3"/>
  <c r="O7" i="3"/>
  <c r="M8" i="3"/>
  <c r="M5" i="3"/>
  <c r="O5" i="3"/>
  <c r="M6" i="3"/>
  <c r="O3" i="3"/>
  <c r="M4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Bela</author>
  </authors>
  <commentList>
    <comment ref="S3" authorId="0" shapeId="0" xr:uid="{00000000-0006-0000-0100-000001000000}">
      <text>
        <r>
          <rPr>
            <b/>
            <sz val="9"/>
            <color indexed="81"/>
            <rFont val="Segoe UI"/>
            <family val="2"/>
          </rPr>
          <t xml:space="preserve">ESTE CAMPO ESTÁ EM FASE DE LEVANTAMENTO BIBLIOGRÁFICO!
</t>
        </r>
      </text>
    </comment>
  </commentList>
</comments>
</file>

<file path=xl/sharedStrings.xml><?xml version="1.0" encoding="utf-8"?>
<sst xmlns="http://schemas.openxmlformats.org/spreadsheetml/2006/main" count="1056" uniqueCount="201">
  <si>
    <t xml:space="preserve">                                           ACOMPANHAMENTO DE AÇÕES DA FUNDAÇÃO RENOVA NA BACIA DO RIO DOCE</t>
  </si>
  <si>
    <t>ID</t>
  </si>
  <si>
    <t>Categoria</t>
  </si>
  <si>
    <t>Meta</t>
  </si>
  <si>
    <t>Ação</t>
  </si>
  <si>
    <t>Tipo de ação</t>
  </si>
  <si>
    <t>Situação Atual</t>
  </si>
  <si>
    <t>Período Previsto</t>
  </si>
  <si>
    <t>Coordenadas</t>
  </si>
  <si>
    <t>GeoCódigo</t>
  </si>
  <si>
    <t>Município</t>
  </si>
  <si>
    <t>Outra referência de localização</t>
  </si>
  <si>
    <t>Invetimentos (R$)</t>
  </si>
  <si>
    <t>Calha do Rio</t>
  </si>
  <si>
    <t>Principais Interferência nos Fluxos</t>
  </si>
  <si>
    <t>Informamações Quantitativas</t>
  </si>
  <si>
    <t>Link</t>
  </si>
  <si>
    <t>Início</t>
  </si>
  <si>
    <t>Término</t>
  </si>
  <si>
    <t>Mês</t>
  </si>
  <si>
    <t>Ano</t>
  </si>
  <si>
    <t>X</t>
  </si>
  <si>
    <t>Y</t>
  </si>
  <si>
    <t>ÁGUA</t>
  </si>
  <si>
    <t>SED</t>
  </si>
  <si>
    <t>NUT</t>
  </si>
  <si>
    <t>MET</t>
  </si>
  <si>
    <t>ES</t>
  </si>
  <si>
    <t>Construção de sistema de esgotamento sanitário</t>
  </si>
  <si>
    <t>Compensação</t>
  </si>
  <si>
    <t>Finalizada</t>
  </si>
  <si>
    <t>Sem-Peixe</t>
  </si>
  <si>
    <t>SIM</t>
  </si>
  <si>
    <t>x</t>
  </si>
  <si>
    <t>Colatina</t>
  </si>
  <si>
    <t xml:space="preserve"> 42°42'0.68"O</t>
  </si>
  <si>
    <t xml:space="preserve"> 19°56'9.25"S</t>
  </si>
  <si>
    <t>São José do Goiabal</t>
  </si>
  <si>
    <t>Em Andamento</t>
  </si>
  <si>
    <t>Ipatinga</t>
  </si>
  <si>
    <t>Córrego Novo</t>
  </si>
  <si>
    <t>Linhares</t>
  </si>
  <si>
    <t xml:space="preserve">Distritos de Vila Bagueira e Baixo Quartel </t>
  </si>
  <si>
    <t>No distrito de Baixo Quartel, foram concluídos cerca de 4 km de redes coletoras de esgoto, duas elevatórias de esgoto e uma ETE composta por tratamento preliminar, reator UASB, biofiltro, decantador e leito de secagem de lodo. No distrito de Vila Bagueira, foram concluídos cerca de 3 km de redes coletoras, uma elevatória de esgoto e uma ETE também composta por tratamento preliminar, reator UASB, biofiltro, decantador e leito de secagem de lodo.</t>
  </si>
  <si>
    <t>https://www.fundacaorenova.org/noticia/estacoes-de-tratamento-de-esgoto-sao-concluidas-com-recursos-compensatorios-em-linhares-es/</t>
  </si>
  <si>
    <t>São Domingos do Prata</t>
  </si>
  <si>
    <t>Não Iniciada</t>
  </si>
  <si>
    <t>Itueta</t>
  </si>
  <si>
    <t>Conselheiro Pena</t>
  </si>
  <si>
    <t>Raul Soares</t>
  </si>
  <si>
    <t>Rio Casca</t>
  </si>
  <si>
    <t>Ipaba</t>
  </si>
  <si>
    <t>Periquito</t>
  </si>
  <si>
    <t>Marliéria</t>
  </si>
  <si>
    <t>Alpercata</t>
  </si>
  <si>
    <t>Fernandes Tourinho</t>
  </si>
  <si>
    <t>Dionísio</t>
  </si>
  <si>
    <t>composta de tratamento preliminar, reator UASB, filtro biológico e leito de secagem. E toda a estrutura de saneamento no município permitirá o tratamento de cerca de 375 metros cúbicos de esgoto por dia.</t>
  </si>
  <si>
    <t>https://www.fundacaorenova.org/noticia/obras-de-saneamento-em-dionisio-mg-vao-contribuir-com-a-melhoria-da-qualidade-da-agua-do-rio-doce/</t>
  </si>
  <si>
    <t>Marilândia</t>
  </si>
  <si>
    <t>Timóteo</t>
  </si>
  <si>
    <t>Naque</t>
  </si>
  <si>
    <t>Santana do Paraíso</t>
  </si>
  <si>
    <t>São Pedro dos Ferros</t>
  </si>
  <si>
    <t>Santa Cruz do Escalvado</t>
  </si>
  <si>
    <t>Baixo Guandu</t>
  </si>
  <si>
    <t>Rio Doce</t>
  </si>
  <si>
    <t>Aimorés</t>
  </si>
  <si>
    <t>Barra Longa</t>
  </si>
  <si>
    <t>Belo Oriente</t>
  </si>
  <si>
    <t>Bom Jesus do Galho</t>
  </si>
  <si>
    <t>Bugre</t>
  </si>
  <si>
    <t>Caratinga</t>
  </si>
  <si>
    <t>Galiléia</t>
  </si>
  <si>
    <t>Governador Valadares</t>
  </si>
  <si>
    <t>Iapu</t>
  </si>
  <si>
    <t>Pingo-d'Água</t>
  </si>
  <si>
    <t>Ponte Nova</t>
  </si>
  <si>
    <t>Resplendor</t>
  </si>
  <si>
    <t>Sobrália</t>
  </si>
  <si>
    <t>Tumiritinga</t>
  </si>
  <si>
    <t>APP</t>
  </si>
  <si>
    <t>Cercamento de APP</t>
  </si>
  <si>
    <t>Mariana</t>
  </si>
  <si>
    <t>37 propriedades</t>
  </si>
  <si>
    <t>Proteção de APP</t>
  </si>
  <si>
    <t>Pancas</t>
  </si>
  <si>
    <t>NÃO</t>
  </si>
  <si>
    <t>83 hectares</t>
  </si>
  <si>
    <t>89 hectares</t>
  </si>
  <si>
    <t>95 hectares</t>
  </si>
  <si>
    <t>155 hectares</t>
  </si>
  <si>
    <t>São Vitor</t>
  </si>
  <si>
    <t>82 hectares</t>
  </si>
  <si>
    <t xml:space="preserve">Periquito </t>
  </si>
  <si>
    <t>221 hectares</t>
  </si>
  <si>
    <t>Coimbra</t>
  </si>
  <si>
    <t>78 hectares</t>
  </si>
  <si>
    <t xml:space="preserve">REF </t>
  </si>
  <si>
    <t>Plantio emergencial de gramíneas</t>
  </si>
  <si>
    <t>Reparação</t>
  </si>
  <si>
    <t>Restauro Florestal na área diretamente afetada</t>
  </si>
  <si>
    <t xml:space="preserve">O trabalho envolveu 202 propriedades rurais localizadas nos municípios mineiros Mariana, Barra Longa, Rio Doce, Santa Cruz do Escalvado e Ponte Nova, com adesão e autorização dos produtores rurais. A região abrange um trecho de cerca de 100 quilômetros, onde estão os rios Gualaxo do Norte e Carmo, que sofreram o primeiro impacto ambiental do rompimento. Acumulados  542 hectares de restauro florestal nas áreas prioritárias. </t>
  </si>
  <si>
    <t>https://www.fundacaorenova.org/release/fundacao-renova-conclui-revegetacao-de-florestas-e-apps-afetadas-pelo-deposito-de-rejeitos-da-barragem-de-fundao/</t>
  </si>
  <si>
    <t>Distrito de Chopotó</t>
  </si>
  <si>
    <t>NAS</t>
  </si>
  <si>
    <t>Proteção e recuperação de nascentes</t>
  </si>
  <si>
    <t>Toda a bacia</t>
  </si>
  <si>
    <t>R$ 3,6 bilhões</t>
  </si>
  <si>
    <t>Recuperar 5.000 nascentes na bacia do rio Doce em um período máximo de 10 anos.</t>
  </si>
  <si>
    <t>https://www.fundacaorenova.org/relato-de-atividades/dados-financeiros/</t>
  </si>
  <si>
    <t>MR</t>
  </si>
  <si>
    <t>Alinhamento dos tributários com reconformação de calhas e planícies dos rios principais, bem como a revegetação, a drenagem superficial e o controle de processos erosivos.</t>
  </si>
  <si>
    <t>EM ANÁLISE!</t>
  </si>
  <si>
    <t>101 tributários no total</t>
  </si>
  <si>
    <t xml:space="preserve">Remoção Emergencial de Rejeitos </t>
  </si>
  <si>
    <t>Sede e Gesteira</t>
  </si>
  <si>
    <t xml:space="preserve">Construção de dique de contenção de finos </t>
  </si>
  <si>
    <t xml:space="preserve"> 43°24'39.22"O</t>
  </si>
  <si>
    <t xml:space="preserve"> 20°14'27.59"S</t>
  </si>
  <si>
    <t>Bento Rodrigues</t>
  </si>
  <si>
    <t>Remoção de rejeitos da cachoeira de Camargos</t>
  </si>
  <si>
    <t>Cachoeira de Camargos</t>
  </si>
  <si>
    <t>Execução da barragem EIXO 1</t>
  </si>
  <si>
    <t>Recuperação de APP</t>
  </si>
  <si>
    <t>5078,7 hectares com processo de recuperação iniciado</t>
  </si>
  <si>
    <t>1.475 nascentes com processo de recuperação iniciado</t>
  </si>
  <si>
    <t>Plantio emergencial</t>
  </si>
  <si>
    <t>880 hectares</t>
  </si>
  <si>
    <t>Dragagem UHE Risoleta Neves</t>
  </si>
  <si>
    <t>UHE Risoleta Neves</t>
  </si>
  <si>
    <t>Dragagem acumulada de 959.382 m³ na área localizada 400 metros a montante do barramento da Hidrelétrica.</t>
  </si>
  <si>
    <t>Dragagem UHE Risoleta Neves - Retomada</t>
  </si>
  <si>
    <t>o volume estimado para remoção nessa etapa é de 450.000m³ nas imediações do barramento principal da UHE, com margem adicional de 125.000m³ (para eventuais aportes e preparação do canal de navegação).</t>
  </si>
  <si>
    <t>Construção da barragem Nova Santarém</t>
  </si>
  <si>
    <t>tem capacidade de reter 7,0 Mm3 (ao atingir a elevação de 770m). Para o período chuvoso de 2017, o volume obtido para a barragem foi de aproximadamente 5,2 Mm³, com crista na elevação 765 m.</t>
  </si>
  <si>
    <t>https://retaengenharia.com.br/2019/02/18/construcao-da-barragem-nova-santarem/</t>
  </si>
  <si>
    <t>CÓD</t>
  </si>
  <si>
    <t>Tipo de Ação</t>
  </si>
  <si>
    <t>2022 (até março)</t>
  </si>
  <si>
    <t>META</t>
  </si>
  <si>
    <t>FINAL</t>
  </si>
  <si>
    <t>UNIDADE</t>
  </si>
  <si>
    <t>%</t>
  </si>
  <si>
    <t>Restauro Florestal</t>
  </si>
  <si>
    <t>Revegetar inicialmente 800 hectares e, em seguida recuperar, 2.000 hectares na área ambiental 1 </t>
  </si>
  <si>
    <t>Conclusão do plantio Emergencial de 880 hectares de gramíneas na área afetada.</t>
  </si>
  <si>
    <t>Definição da metodologia de preparo inicial do solo afetado e sobrevivência de espécies, para dar início ao restauro florestal.</t>
  </si>
  <si>
    <t>Acumulados 77,1 hectares de restauro florestal nas áreas prioritárias.</t>
  </si>
  <si>
    <t>Acumulados 125,55 hectares de restauro florestal nas áreas prioritárias.</t>
  </si>
  <si>
    <t>Acumulados 457,68 hectares de restauro florestal nas áreas prioritárias.</t>
  </si>
  <si>
    <t>Acumulados  542 hectares de restauro florestal nas áreas prioritárias.</t>
  </si>
  <si>
    <t>há</t>
  </si>
  <si>
    <t xml:space="preserve"> -</t>
  </si>
  <si>
    <t>Recuperar 40.000 hectares de Áreas de Preservação Permanente (APPs) degradadas na Bacia do Rio Doce. Desta área, 10.000 hectares deverão ser executados por meio de reflorestamento e 30.000 hectares deverão ser executados por meio de regeneração.</t>
  </si>
  <si>
    <t>Atividades não iniciadas</t>
  </si>
  <si>
    <t>Cercamento de APP em 37 propriedades</t>
  </si>
  <si>
    <t>Proteção de 556 hectares de APP.</t>
  </si>
  <si>
    <t xml:space="preserve">735,7 hectares plantados em APPs e nascentes. </t>
  </si>
  <si>
    <t>Plantio e condução de 595,52 ha em APP.</t>
  </si>
  <si>
    <t>1.204 hectares com processo de recuperação iniciado</t>
  </si>
  <si>
    <t>5.078,7 hectares com processo de recuperação iniciado</t>
  </si>
  <si>
    <t xml:space="preserve"> - </t>
  </si>
  <si>
    <t>Recuperação de Nascentes</t>
  </si>
  <si>
    <t>Recuperar cinco mil nascentes, sendo 500 por ano.</t>
  </si>
  <si>
    <t>Início dos cadastramentos das nascentes, em parceria com o Instituto Terra.</t>
  </si>
  <si>
    <t>511 nascentes protegidas e início do plantio de mudas, começando pelo município de Colatina.</t>
  </si>
  <si>
    <t>352 nascentes protegidas e recuperadas.</t>
  </si>
  <si>
    <t>Plantio de 355 mil mudas para recuperação das nascentes protegidas</t>
  </si>
  <si>
    <t>880 nascentes em processo de recuperação e 239 mil mudas plantadas.</t>
  </si>
  <si>
    <t>1.137 nascentes com processo de recuperação iniciado</t>
  </si>
  <si>
    <t>nascentes</t>
  </si>
  <si>
    <r>
      <t xml:space="preserve">Restabelecimento das condições de operação da Usina Hidrelétrica Risoleta Neves por meio da implantação de ações de desassoreamento na área de alagamento da hidrelétrica e de reparo de infraestrutura. </t>
    </r>
    <r>
      <rPr>
        <b/>
        <sz val="11"/>
        <color indexed="8"/>
        <rFont val="Calibri"/>
        <family val="2"/>
      </rPr>
      <t/>
    </r>
  </si>
  <si>
    <t>Iniciada a limpeza do reservatório.</t>
  </si>
  <si>
    <t>Dragagem acumulada de 34.561 m³ na área dos 400m à montante da Hidrelétrica d recuperação de 13 pontos de margens.</t>
  </si>
  <si>
    <t>Dragagem acumulada de 959.382 m³ na área dos 400m à montante da Hidrelétricae recuperação de 30 pontos de margens.</t>
  </si>
  <si>
    <t>Recuperação de 13 pontos de margens.</t>
  </si>
  <si>
    <t>Atividades paralizadas por conta da pandemia do Covid-19. Dragagem acumulada de 959.382 m³ na área dos 400m à montante da Hidrelétrica.</t>
  </si>
  <si>
    <t>Na retomada, em 2022, o volume estimado para remoção é de 450.000m³ nas imediações do barramento principal da UHE, com margem adicional de 125.000m³ (para eventuais aportes e preparação do canal de navegação).</t>
  </si>
  <si>
    <r>
      <rPr>
        <b/>
        <sz val="11"/>
        <color indexed="8"/>
        <rFont val="Calibri"/>
        <family val="2"/>
      </rPr>
      <t>Retomada da dragagem.</t>
    </r>
    <r>
      <rPr>
        <sz val="11"/>
        <color indexed="8"/>
        <rFont val="Calibri"/>
        <family val="2"/>
      </rPr>
      <t xml:space="preserve"> O volume de sedimentos removidos do reservatório foi de 258.090 m³.</t>
    </r>
  </si>
  <si>
    <t>m³</t>
  </si>
  <si>
    <t>Construção de sistema de tratamento de esgoto</t>
  </si>
  <si>
    <t>O Programa de Coleta e Tratamento de Esgoto e de Destinação de Resíduos Sólidos tem cunho compensatório e prevê a disponibilização de recursos financeiros pela Fundação Renova, no valor de R$ 500 milhões, aos municípios da área ambiental 2 (banhados pelo rio Doce e pelos trechos impactados dos rios Gualaxo do Norte e Carmo).</t>
  </si>
  <si>
    <t>Início das obras nos municípios de São José do Goiabal e Sem-Peixe.</t>
  </si>
  <si>
    <t xml:space="preserve">Início das obras nos municípios de Ipatinga, Córrego Novo, Linhares, São Domingos do Prata, Conselheiro Pena, Rio Casca e Rio Doce. Conclusão das obras nos municípios de  São José do Goiabal e Sem-Peixe. </t>
  </si>
  <si>
    <t>Início das obras no município de Rio Doce e primeiros repasses para os municípios de Rio Doce, Aimorés, Bom Jesus do Galho, Bugre, Galiléia, Pingo-d'Água, Tumiritinga.</t>
  </si>
  <si>
    <t>Conclusão da ETE de Linhares.</t>
  </si>
  <si>
    <t>R$</t>
  </si>
  <si>
    <t>SÍNTESE QUANTITATIVA DAS AÇÕES</t>
  </si>
  <si>
    <t>MUNICÍPIO</t>
  </si>
  <si>
    <t>UF</t>
  </si>
  <si>
    <t>GEOCÓDIGO</t>
  </si>
  <si>
    <t>QUANTIDADE DE AÇÕES</t>
  </si>
  <si>
    <t>AÇÃO</t>
  </si>
  <si>
    <t>INVESTIMENTO TOTAL PREVISTO</t>
  </si>
  <si>
    <t>Esgotamento Sanitário</t>
  </si>
  <si>
    <t>Recuperação de APP, Nascentes e Restauro Florestal</t>
  </si>
  <si>
    <t>Manejo de Rejeitos</t>
  </si>
  <si>
    <t>Sem Informação</t>
  </si>
  <si>
    <t>MG</t>
  </si>
  <si>
    <r>
      <t>1. ESGOTAMENTO SANITÁRIO
- Remoção de DBO</t>
    </r>
    <r>
      <rPr>
        <b/>
        <sz val="8"/>
        <color indexed="8"/>
        <rFont val="Calibri"/>
        <family val="2"/>
      </rPr>
      <t xml:space="preserve"> (VON SPERLING, Marcos. Introdução à qualidade das águas e ao tratamento de esgotos. Editora UFMG, 2005.)
- Remoção de organismos patogênicos, controlando a contaminação em um corpo d’água (VON SPERLING, Marcos. Introdução à qualidade das águas e ao tratamento de esgotos. Editora UFMG, 2005).</t>
    </r>
    <r>
      <rPr>
        <sz val="11"/>
        <color theme="1"/>
        <rFont val="Calibri"/>
        <family val="2"/>
        <scheme val="minor"/>
      </rPr>
      <t xml:space="preserve">
- Geração de odores, de aerossóis que podem conter organismos patogênicos, liberação de gases como metano e óxido nitroso, além de materiais particulados </t>
    </r>
    <r>
      <rPr>
        <b/>
        <sz val="8"/>
        <color indexed="8"/>
        <rFont val="Calibri"/>
        <family val="2"/>
      </rPr>
      <t>(LINS, Gustavo Aveiro. Impactos Ambientais em Estações de Tratamento de Esgotos (ETE´s). 2010).</t>
    </r>
    <r>
      <rPr>
        <sz val="11"/>
        <color theme="1"/>
        <rFont val="Calibri"/>
        <family val="2"/>
        <scheme val="minor"/>
      </rPr>
      <t xml:space="preserve">
- Redução de fósforo dos despejos, reduzindo a eutrofização nos corpos d’água </t>
    </r>
    <r>
      <rPr>
        <b/>
        <sz val="8"/>
        <color indexed="8"/>
        <rFont val="Calibri"/>
        <family val="2"/>
      </rPr>
      <t>(CHÃO, I.R.S. Remoção de fósforo de efluentes de estações de tratamento biológico de esgotos utilizando lodo de estação de tratamento de água. Dissertação (Mestre em Engenharia) – Universidade de São Paulo, São Paulo 2006).</t>
    </r>
    <r>
      <rPr>
        <sz val="11"/>
        <color theme="1"/>
        <rFont val="Calibri"/>
        <family val="2"/>
        <scheme val="minor"/>
      </rPr>
      <t xml:space="preserve">
- Geração de Resíduos (poluição hídrica e do solo)</t>
    </r>
    <r>
      <rPr>
        <b/>
        <sz val="8"/>
        <color indexed="8"/>
        <rFont val="Calibri"/>
        <family val="2"/>
      </rPr>
      <t xml:space="preserve"> (LA ROVERE, E. L.; D’AVIGOGNON, A; PIERRE, C.V; KLIGERMAN, D.C; SILVA, H.V.O; BARATA, M.M.L. E MALHEIROS, T.M.M. Manual de Auditoria Ambiental para Estações de Tratamento de Esgotos Domésticos. Rio de Janeiro. Qualitymark. 145p. 2002).</t>
    </r>
    <r>
      <rPr>
        <sz val="11"/>
        <color theme="1"/>
        <rFont val="Calibri"/>
        <family val="2"/>
        <scheme val="minor"/>
      </rPr>
      <t xml:space="preserve">
- Remover ou reduzir as substâncias nocivas presentes nos esgotos, como matéria sólida que assoreia os rios e cursos d’água, aspectos sanitários prejudiciais à saúde humana e depleção da flora e da fauna aquáticas </t>
    </r>
    <r>
      <rPr>
        <b/>
        <sz val="8"/>
        <color indexed="8"/>
        <rFont val="Calibri"/>
        <family val="2"/>
      </rPr>
      <t>(LA ROVERE, E. L.; D’AVIGOGNON, A; PIERRE, C.V; KLIGERMAN, D.C; SILVA, H.V.O; BARATA, M.M.L. E MALHEIROS, T.M.M. Manual de Auditoria Ambiental para Estações de Tratamento de Esgotos Domésticos. Rio de Janeiro. Qualitymark. 145p. 2002).</t>
    </r>
    <r>
      <rPr>
        <sz val="11"/>
        <color theme="1"/>
        <rFont val="Calibri"/>
        <family val="2"/>
        <scheme val="minor"/>
      </rPr>
      <t xml:space="preserve">
2. RECUPERAÇÃO DE APP
- Estabilização das margens, impedindo a erosão e o assoreamento dos cursos hídricos </t>
    </r>
    <r>
      <rPr>
        <b/>
        <sz val="8"/>
        <color indexed="8"/>
        <rFont val="Calibri"/>
        <family val="2"/>
      </rPr>
      <t>(CALHEIROS, R. de O.; TABAI, F C.v.,BOSQUILlA, S. V.; CALAMARI, M. Preservação e recuperação das nascentes (de água e de vida). Piracicaba: Comitê das Bacias Hidrográficas dos Rios Piracicaba, Capivarí e Jundiaí, 2004).</t>
    </r>
    <r>
      <rPr>
        <sz val="11"/>
        <color theme="1"/>
        <rFont val="Calibri"/>
        <family val="2"/>
        <scheme val="minor"/>
      </rPr>
      <t xml:space="preserve">
3. RECUPERAÇÃO DE NASCENTES
- Dificultar o fluxo de pessoas e animais, que podem ocasionar o pisoteio e por consequência, alterar na vazão das nascentes; Evita a redução da vazão dos córregos, que afeta a fauna, flora e comunidades humanas; Evita a redução do nível das represas, evitando o racionamento em épocas críticas; Diminuição das enxurradas (em frequência e força), que provocam carregamento de solos, causando destruição e assoreamento de rios e represas; Evita a diminuição do estoque de água nos lençóis.
</t>
    </r>
    <r>
      <rPr>
        <b/>
        <sz val="8"/>
        <color indexed="8"/>
        <rFont val="Calibri"/>
        <family val="2"/>
      </rPr>
      <t>BAGGIO, Amilton João et al. Recuperação e proteção de nascentes em propriedades rurais de Machadinho, RS. Brasília: Embrapa, 2013.</t>
    </r>
    <r>
      <rPr>
        <sz val="11"/>
        <color theme="1"/>
        <rFont val="Calibri"/>
        <family val="2"/>
        <scheme val="minor"/>
      </rPr>
      <t xml:space="preserve">
4. RESTAURO FLORESTAL
- Redução da erosão laminar; Redução de rejeitos das planícies de inundação para os cursos d’água; Redução do impacto de alteração de qualidade de água; Redução do arraste eólico, diminuindo o impacto na qualidade do ar.
</t>
    </r>
    <r>
      <rPr>
        <b/>
        <sz val="9"/>
        <color indexed="8"/>
        <rFont val="Calibri"/>
        <family val="2"/>
      </rPr>
      <t xml:space="preserve">FUNDAÇÃO RENOVA. Programa de Recuperação da Área Ambiental 1, nos Municípios de Mariana, Barra Longa, Rio Doce e Santa Cruz Do Escalvado – MG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</si>
</sst>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R$&quot;\ #,##0.00"/>
  </numFmts>
  <fonts count="18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sz val="9"/>
      <color indexed="8"/>
      <name val="Calibri"/>
      <family val="2"/>
    </font>
    <font>
      <b/>
      <sz val="8"/>
      <color indexed="8"/>
      <name val="Calibri"/>
      <family val="2"/>
    </font>
    <font>
      <b/>
      <sz val="9"/>
      <color indexed="81"/>
      <name val="Segoe U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191919"/>
      <name val="Calibri"/>
      <family val="2"/>
      <scheme val="minor"/>
    </font>
    <font>
      <sz val="11"/>
      <color rgb="FF191919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Calibri"/>
      <family val="2"/>
      <scheme val="minor"/>
    </font>
    <font>
      <u/>
      <sz val="8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lightDown"/>
    </fill>
    <fill>
      <patternFill patternType="solid">
        <fgColor theme="0" tint="-0.149998474074526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1902F"/>
        <bgColor indexed="64"/>
      </patternFill>
    </fill>
    <fill>
      <patternFill patternType="solid">
        <fgColor theme="2" tint="-0.249977111117893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theme="0"/>
      </left>
      <right style="thin">
        <color indexed="64"/>
      </right>
      <top style="thick">
        <color theme="0"/>
      </top>
      <bottom style="thick">
        <color theme="0"/>
      </bottom>
      <diagonal/>
    </border>
    <border>
      <left style="thin">
        <color indexed="64"/>
      </left>
      <right style="thin">
        <color indexed="64"/>
      </right>
      <top style="thick">
        <color theme="0"/>
      </top>
      <bottom style="thick">
        <color theme="0"/>
      </bottom>
      <diagonal/>
    </border>
    <border>
      <left style="thin">
        <color indexed="64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/>
      <bottom style="thick">
        <color theme="0"/>
      </bottom>
      <diagonal/>
    </border>
    <border>
      <left style="thick">
        <color theme="0"/>
      </left>
      <right/>
      <top/>
      <bottom/>
      <diagonal/>
    </border>
    <border>
      <left style="thin">
        <color indexed="64"/>
      </left>
      <right/>
      <top style="thick">
        <color theme="0"/>
      </top>
      <bottom/>
      <diagonal/>
    </border>
    <border>
      <left style="thin">
        <color indexed="64"/>
      </left>
      <right/>
      <top style="thick">
        <color theme="0"/>
      </top>
      <bottom style="thin">
        <color indexed="64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128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/>
    <xf numFmtId="164" fontId="0" fillId="0" borderId="1" xfId="0" applyNumberFormat="1" applyBorder="1" applyAlignment="1">
      <alignment horizontal="center"/>
    </xf>
    <xf numFmtId="164" fontId="0" fillId="0" borderId="1" xfId="0" applyNumberFormat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/>
    <xf numFmtId="0" fontId="0" fillId="3" borderId="1" xfId="0" applyFill="1" applyBorder="1" applyAlignment="1">
      <alignment horizontal="center"/>
    </xf>
    <xf numFmtId="0" fontId="0" fillId="0" borderId="1" xfId="0" applyBorder="1" applyAlignment="1">
      <alignment horizontal="left" vertical="center" wrapText="1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/>
    <xf numFmtId="0" fontId="8" fillId="0" borderId="1" xfId="0" applyFont="1" applyBorder="1" applyAlignment="1">
      <alignment horizontal="center"/>
    </xf>
    <xf numFmtId="0" fontId="0" fillId="3" borderId="1" xfId="0" applyFill="1" applyBorder="1" applyAlignment="1">
      <alignment horizontal="center" vertical="center" wrapText="1"/>
    </xf>
    <xf numFmtId="0" fontId="9" fillId="0" borderId="1" xfId="0" applyFont="1" applyBorder="1" applyAlignment="1">
      <alignment wrapText="1"/>
    </xf>
    <xf numFmtId="0" fontId="0" fillId="0" borderId="0" xfId="0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0" fillId="0" borderId="2" xfId="0" applyBorder="1"/>
    <xf numFmtId="0" fontId="0" fillId="3" borderId="3" xfId="0" applyFill="1" applyBorder="1" applyAlignment="1">
      <alignment horizontal="center" vertical="center"/>
    </xf>
    <xf numFmtId="0" fontId="8" fillId="0" borderId="1" xfId="0" applyFont="1" applyBorder="1" applyAlignment="1">
      <alignment wrapText="1"/>
    </xf>
    <xf numFmtId="164" fontId="8" fillId="0" borderId="1" xfId="0" applyNumberFormat="1" applyFont="1" applyBorder="1" applyAlignment="1">
      <alignment horizontal="center" wrapText="1"/>
    </xf>
    <xf numFmtId="164" fontId="8" fillId="0" borderId="1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6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0" fillId="3" borderId="8" xfId="0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10" fontId="0" fillId="3" borderId="10" xfId="0" applyNumberFormat="1" applyFill="1" applyBorder="1" applyAlignment="1">
      <alignment horizontal="center" vertical="center"/>
    </xf>
    <xf numFmtId="10" fontId="0" fillId="3" borderId="11" xfId="0" applyNumberForma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2" xfId="0" applyBorder="1" applyAlignment="1">
      <alignment horizontal="left" vertical="center"/>
    </xf>
    <xf numFmtId="0" fontId="0" fillId="3" borderId="12" xfId="0" applyFill="1" applyBorder="1" applyAlignment="1">
      <alignment horizontal="center" vertical="center"/>
    </xf>
    <xf numFmtId="164" fontId="0" fillId="0" borderId="12" xfId="0" applyNumberForma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11" fillId="5" borderId="1" xfId="0" applyFont="1" applyFill="1" applyBorder="1" applyAlignment="1">
      <alignment horizontal="center" vertical="center" wrapText="1"/>
    </xf>
    <xf numFmtId="0" fontId="11" fillId="5" borderId="2" xfId="0" applyFont="1" applyFill="1" applyBorder="1" applyAlignment="1">
      <alignment horizontal="center" vertical="center" wrapText="1"/>
    </xf>
    <xf numFmtId="0" fontId="0" fillId="5" borderId="0" xfId="0" applyFill="1"/>
    <xf numFmtId="10" fontId="0" fillId="3" borderId="13" xfId="0" applyNumberFormat="1" applyFill="1" applyBorder="1" applyAlignment="1">
      <alignment horizontal="center" vertical="center"/>
    </xf>
    <xf numFmtId="10" fontId="0" fillId="3" borderId="12" xfId="0" applyNumberFormat="1" applyFill="1" applyBorder="1" applyAlignment="1">
      <alignment horizontal="center" vertical="center"/>
    </xf>
    <xf numFmtId="10" fontId="0" fillId="3" borderId="1" xfId="0" applyNumberFormat="1" applyFill="1" applyBorder="1" applyAlignment="1">
      <alignment horizontal="center" vertical="center"/>
    </xf>
    <xf numFmtId="9" fontId="0" fillId="3" borderId="3" xfId="0" applyNumberForma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 wrapText="1"/>
    </xf>
    <xf numFmtId="0" fontId="0" fillId="6" borderId="2" xfId="0" applyFill="1" applyBorder="1"/>
    <xf numFmtId="0" fontId="0" fillId="6" borderId="1" xfId="0" applyFill="1" applyBorder="1" applyAlignment="1">
      <alignment horizontal="center" vertical="center" wrapText="1"/>
    </xf>
    <xf numFmtId="0" fontId="0" fillId="6" borderId="2" xfId="0" applyFill="1" applyBorder="1" applyAlignment="1">
      <alignment horizontal="center" vertical="center"/>
    </xf>
    <xf numFmtId="0" fontId="0" fillId="6" borderId="2" xfId="0" applyFill="1" applyBorder="1" applyAlignment="1">
      <alignment horizontal="center"/>
    </xf>
    <xf numFmtId="0" fontId="0" fillId="4" borderId="0" xfId="0" applyFill="1"/>
    <xf numFmtId="0" fontId="13" fillId="7" borderId="1" xfId="0" applyFont="1" applyFill="1" applyBorder="1" applyAlignment="1">
      <alignment horizontal="center" vertical="center"/>
    </xf>
    <xf numFmtId="0" fontId="13" fillId="7" borderId="1" xfId="0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/>
    </xf>
    <xf numFmtId="0" fontId="0" fillId="8" borderId="1" xfId="0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8" borderId="12" xfId="0" applyFill="1" applyBorder="1" applyAlignment="1">
      <alignment horizontal="center"/>
    </xf>
    <xf numFmtId="0" fontId="7" fillId="4" borderId="28" xfId="0" applyFont="1" applyFill="1" applyBorder="1" applyAlignment="1">
      <alignment horizontal="center" vertical="center"/>
    </xf>
    <xf numFmtId="0" fontId="7" fillId="4" borderId="29" xfId="0" applyFont="1" applyFill="1" applyBorder="1" applyAlignment="1">
      <alignment horizontal="center" vertical="center"/>
    </xf>
    <xf numFmtId="0" fontId="7" fillId="4" borderId="30" xfId="0" applyFont="1" applyFill="1" applyBorder="1" applyAlignment="1">
      <alignment horizontal="center" vertical="center" wrapText="1"/>
    </xf>
    <xf numFmtId="0" fontId="0" fillId="5" borderId="31" xfId="0" applyFill="1" applyBorder="1"/>
    <xf numFmtId="164" fontId="0" fillId="8" borderId="1" xfId="0" applyNumberFormat="1" applyFill="1" applyBorder="1"/>
    <xf numFmtId="0" fontId="0" fillId="4" borderId="32" xfId="0" applyFill="1" applyBorder="1"/>
    <xf numFmtId="0" fontId="0" fillId="3" borderId="12" xfId="0" applyFill="1" applyBorder="1"/>
    <xf numFmtId="164" fontId="0" fillId="3" borderId="1" xfId="0" applyNumberFormat="1" applyFill="1" applyBorder="1" applyAlignment="1">
      <alignment horizontal="center" vertical="center"/>
    </xf>
    <xf numFmtId="164" fontId="0" fillId="6" borderId="1" xfId="0" applyNumberForma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7" fillId="5" borderId="28" xfId="0" applyFont="1" applyFill="1" applyBorder="1" applyAlignment="1">
      <alignment horizontal="center" vertical="center"/>
    </xf>
    <xf numFmtId="0" fontId="7" fillId="5" borderId="33" xfId="0" applyFont="1" applyFill="1" applyBorder="1" applyAlignment="1">
      <alignment horizontal="center" vertical="center" wrapText="1"/>
    </xf>
    <xf numFmtId="164" fontId="0" fillId="0" borderId="34" xfId="0" applyNumberFormat="1" applyBorder="1"/>
    <xf numFmtId="0" fontId="0" fillId="3" borderId="1" xfId="0" applyFill="1" applyBorder="1" applyAlignment="1">
      <alignment wrapText="1"/>
    </xf>
    <xf numFmtId="0" fontId="0" fillId="8" borderId="1" xfId="0" applyFill="1" applyBorder="1" applyAlignment="1">
      <alignment horizontal="center" vertical="center"/>
    </xf>
    <xf numFmtId="0" fontId="0" fillId="8" borderId="12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164" fontId="0" fillId="6" borderId="2" xfId="0" applyNumberFormat="1" applyFill="1" applyBorder="1" applyAlignment="1">
      <alignment horizontal="center" vertical="center" wrapText="1"/>
    </xf>
    <xf numFmtId="164" fontId="0" fillId="3" borderId="3" xfId="0" applyNumberFormat="1" applyFill="1" applyBorder="1" applyAlignment="1">
      <alignment horizontal="center" vertical="center"/>
    </xf>
    <xf numFmtId="9" fontId="0" fillId="3" borderId="15" xfId="0" applyNumberFormat="1" applyFill="1" applyBorder="1" applyAlignment="1">
      <alignment horizontal="center" vertical="center"/>
    </xf>
    <xf numFmtId="10" fontId="0" fillId="3" borderId="16" xfId="0" applyNumberFormat="1" applyFill="1" applyBorder="1" applyAlignment="1">
      <alignment horizontal="center" vertical="center"/>
    </xf>
    <xf numFmtId="0" fontId="0" fillId="3" borderId="17" xfId="0" applyFill="1" applyBorder="1" applyAlignment="1">
      <alignment horizontal="center" vertical="center" wrapText="1"/>
    </xf>
    <xf numFmtId="0" fontId="0" fillId="3" borderId="16" xfId="0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2" fillId="5" borderId="0" xfId="0" applyFont="1" applyFill="1" applyAlignment="1">
      <alignment horizontal="center" vertical="center"/>
    </xf>
    <xf numFmtId="0" fontId="13" fillId="9" borderId="1" xfId="0" applyFont="1" applyFill="1" applyBorder="1" applyAlignment="1">
      <alignment horizontal="center" vertical="center"/>
    </xf>
    <xf numFmtId="0" fontId="13" fillId="9" borderId="1" xfId="0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12" fillId="5" borderId="35" xfId="0" applyFont="1" applyFill="1" applyBorder="1" applyAlignment="1">
      <alignment horizontal="left" vertical="center"/>
    </xf>
    <xf numFmtId="0" fontId="12" fillId="5" borderId="36" xfId="0" applyFont="1" applyFill="1" applyBorder="1" applyAlignment="1">
      <alignment horizontal="left" vertical="center"/>
    </xf>
    <xf numFmtId="0" fontId="12" fillId="5" borderId="37" xfId="0" applyFont="1" applyFill="1" applyBorder="1" applyAlignment="1">
      <alignment horizontal="left" vertical="center"/>
    </xf>
    <xf numFmtId="0" fontId="15" fillId="0" borderId="1" xfId="1" applyFont="1" applyBorder="1" applyAlignment="1">
      <alignment horizontal="center" vertical="center" wrapText="1"/>
    </xf>
    <xf numFmtId="0" fontId="0" fillId="3" borderId="20" xfId="0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3" borderId="23" xfId="0" applyFill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0" fillId="3" borderId="25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3" borderId="18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3" borderId="12" xfId="0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0" fillId="2" borderId="26" xfId="0" applyFill="1" applyBorder="1" applyAlignment="1">
      <alignment horizontal="center"/>
    </xf>
    <xf numFmtId="0" fontId="0" fillId="2" borderId="27" xfId="0" applyFill="1" applyBorder="1" applyAlignment="1">
      <alignment horizontal="center"/>
    </xf>
    <xf numFmtId="0" fontId="0" fillId="0" borderId="18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16" fillId="10" borderId="1" xfId="0" applyFont="1" applyFill="1" applyBorder="1" applyAlignment="1">
      <alignment horizontal="center" vertical="center" wrapText="1"/>
    </xf>
    <xf numFmtId="0" fontId="7" fillId="9" borderId="1" xfId="0" applyFont="1" applyFill="1" applyBorder="1" applyAlignment="1">
      <alignment horizontal="center" vertical="center" wrapText="1"/>
    </xf>
    <xf numFmtId="0" fontId="16" fillId="10" borderId="18" xfId="0" applyFont="1" applyFill="1" applyBorder="1" applyAlignment="1">
      <alignment horizontal="center" vertical="center" wrapText="1"/>
    </xf>
    <xf numFmtId="0" fontId="16" fillId="10" borderId="4" xfId="0" applyFont="1" applyFill="1" applyBorder="1" applyAlignment="1">
      <alignment horizontal="center" vertical="center" wrapText="1"/>
    </xf>
    <xf numFmtId="0" fontId="16" fillId="10" borderId="12" xfId="0" applyFont="1" applyFill="1" applyBorder="1" applyAlignment="1">
      <alignment horizontal="center" vertical="center" wrapText="1"/>
    </xf>
    <xf numFmtId="0" fontId="7" fillId="9" borderId="18" xfId="0" applyFont="1" applyFill="1" applyBorder="1" applyAlignment="1">
      <alignment horizontal="center" vertical="center" wrapText="1"/>
    </xf>
    <xf numFmtId="0" fontId="7" fillId="9" borderId="12" xfId="0" applyFont="1" applyFill="1" applyBorder="1" applyAlignment="1">
      <alignment horizontal="center" vertical="center" wrapText="1"/>
    </xf>
    <xf numFmtId="0" fontId="17" fillId="9" borderId="18" xfId="0" applyFont="1" applyFill="1" applyBorder="1" applyAlignment="1">
      <alignment horizontal="center" vertical="center" wrapText="1"/>
    </xf>
    <xf numFmtId="0" fontId="17" fillId="9" borderId="12" xfId="0" applyFont="1" applyFill="1" applyBorder="1" applyAlignment="1">
      <alignment horizontal="center" vertical="center" wrapText="1"/>
    </xf>
    <xf numFmtId="0" fontId="12" fillId="5" borderId="0" xfId="0" applyFont="1" applyFill="1" applyAlignment="1">
      <alignment horizontal="center" vertical="center"/>
    </xf>
    <xf numFmtId="0" fontId="0" fillId="8" borderId="0" xfId="0" applyFill="1" applyAlignment="1">
      <alignment horizontal="center" vertical="center" wrapText="1"/>
    </xf>
    <xf numFmtId="0" fontId="0" fillId="8" borderId="0" xfId="0" applyFill="1" applyAlignment="1">
      <alignment horizontal="center" vertical="center"/>
    </xf>
  </cellXfs>
  <cellStyles count="2">
    <cellStyle name="Hi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800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SÍNTESE!$R$3</c:f>
              <c:strCache>
                <c:ptCount val="1"/>
                <c:pt idx="0">
                  <c:v>INVESTIMENTO TOTAL PREVISTO</c:v>
                </c:pt>
              </c:strCache>
            </c:strRef>
          </c:tx>
          <c:spPr>
            <a:gradFill>
              <a:gsLst>
                <a:gs pos="0">
                  <a:schemeClr val="accent1"/>
                </a:gs>
                <a:gs pos="100000">
                  <a:schemeClr val="accent1">
                    <a:lumMod val="84000"/>
                  </a:schemeClr>
                </a:gs>
              </a:gsLst>
              <a:lin ang="5400000" scaled="1"/>
            </a:gra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SÍNTESE!$Q$4:$Q$5</c:f>
              <c:strCache>
                <c:ptCount val="2"/>
                <c:pt idx="0">
                  <c:v>Esgotamento Sanitário</c:v>
                </c:pt>
                <c:pt idx="1">
                  <c:v>Recuperação de APP, Nascentes e Restauro Florestal</c:v>
                </c:pt>
              </c:strCache>
            </c:strRef>
          </c:cat>
          <c:val>
            <c:numRef>
              <c:f>SÍNTESE!$R$4:$R$5</c:f>
              <c:numCache>
                <c:formatCode>"R$"\ #,##0.00</c:formatCode>
                <c:ptCount val="2"/>
                <c:pt idx="0">
                  <c:v>500000000</c:v>
                </c:pt>
                <c:pt idx="1">
                  <c:v>1500000000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7-4637-A313-67A1740CDB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1"/>
        <c:axId val="13967616"/>
        <c:axId val="1"/>
      </c:barChart>
      <c:catAx>
        <c:axId val="1396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6350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numFmt formatCode="&quot;R$&quot;\ #,##0.00" sourceLinked="1"/>
        <c:majorTickMark val="out"/>
        <c:minorTickMark val="none"/>
        <c:tickLblPos val="nextTo"/>
        <c:crossAx val="1396761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gradFill flip="none" rotWithShape="1">
      <a:gsLst>
        <a:gs pos="0">
          <a:schemeClr val="lt1"/>
        </a:gs>
        <a:gs pos="68000">
          <a:schemeClr val="lt1">
            <a:lumMod val="85000"/>
          </a:schemeClr>
        </a:gs>
        <a:gs pos="100000">
          <a:schemeClr val="lt1"/>
        </a:gs>
      </a:gsLst>
      <a:lin ang="5400000" scaled="1"/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5400" cap="rnd">
              <a:solidFill>
                <a:schemeClr val="lt1"/>
              </a:solidFill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none"/>
          </c:marker>
          <c:dLbls>
            <c:spPr>
              <a:solidFill>
                <a:srgbClr val="5B9BD5"/>
              </a:solidFill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METAS!$F$2:$K$2</c:f>
              <c:strCache>
                <c:ptCount val="6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 (até março)</c:v>
                </c:pt>
                <c:pt idx="5">
                  <c:v>2023</c:v>
                </c:pt>
              </c:strCache>
            </c:strRef>
          </c:cat>
          <c:val>
            <c:numRef>
              <c:f>METAS!$F$4:$K$4</c:f>
              <c:numCache>
                <c:formatCode>General</c:formatCode>
                <c:ptCount val="6"/>
                <c:pt idx="0">
                  <c:v>77.099999999999994</c:v>
                </c:pt>
                <c:pt idx="1">
                  <c:v>125.55</c:v>
                </c:pt>
                <c:pt idx="2">
                  <c:v>457.68</c:v>
                </c:pt>
                <c:pt idx="3">
                  <c:v>542</c:v>
                </c:pt>
                <c:pt idx="4">
                  <c:v>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4F-4967-B00A-7DFD7E982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967200"/>
        <c:axId val="1"/>
      </c:lineChart>
      <c:catAx>
        <c:axId val="1396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6350">
            <a:noFill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FFFF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pt-BR"/>
                  <a:t>Hectares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crossAx val="1396720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9525" cap="flat" cmpd="sng" algn="ctr">
      <a:solidFill>
        <a:schemeClr val="lt1">
          <a:lumMod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0-B904-40B6-B22C-15B6351D299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904-40B6-B22C-15B6351D299B}"/>
              </c:ext>
            </c:extLst>
          </c:dPt>
          <c:val>
            <c:numRef>
              <c:f>METAS!$L$4:$M$4</c:f>
              <c:numCache>
                <c:formatCode>0.00%</c:formatCode>
                <c:ptCount val="2"/>
                <c:pt idx="0" formatCode="0%">
                  <c:v>1</c:v>
                </c:pt>
                <c:pt idx="1">
                  <c:v>0.27100000000000002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04-40B6-B22C-15B6351D2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12700" cap="flat" cmpd="sng" algn="ctr">
      <a:noFill/>
      <a:prstDash val="solid"/>
      <a:miter lim="800000"/>
    </a:ln>
    <a:effectLst/>
  </c:spPr>
  <c:txPr>
    <a:bodyPr/>
    <a:lstStyle/>
    <a:p>
      <a:pPr>
        <a:defRPr sz="1000" b="0" i="0" u="none" strike="noStrike" baseline="0">
          <a:solidFill>
            <a:srgbClr val="FFFFFF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5400" cap="rnd">
              <a:solidFill>
                <a:schemeClr val="lt1"/>
              </a:solidFill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none"/>
          </c:marker>
          <c:dLbls>
            <c:spPr>
              <a:solidFill>
                <a:srgbClr val="5B9BD5"/>
              </a:solidFill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METAS!$F$2:$K$2</c:f>
              <c:strCache>
                <c:ptCount val="6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 (até março)</c:v>
                </c:pt>
                <c:pt idx="5">
                  <c:v>2023</c:v>
                </c:pt>
              </c:strCache>
            </c:strRef>
          </c:cat>
          <c:val>
            <c:numRef>
              <c:f>METAS!$F$6:$K$6</c:f>
              <c:numCache>
                <c:formatCode>General</c:formatCode>
                <c:ptCount val="6"/>
                <c:pt idx="0">
                  <c:v>556</c:v>
                </c:pt>
                <c:pt idx="1">
                  <c:v>556</c:v>
                </c:pt>
                <c:pt idx="2">
                  <c:v>595.52</c:v>
                </c:pt>
                <c:pt idx="3">
                  <c:v>1204</c:v>
                </c:pt>
                <c:pt idx="4">
                  <c:v>5078.7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45F-4E4F-AE08-0A76E1661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963040"/>
        <c:axId val="1"/>
      </c:lineChart>
      <c:catAx>
        <c:axId val="13963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6350">
            <a:noFill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FFFF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pt-BR"/>
                  <a:t>Hectares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crossAx val="1396304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9525" cap="flat" cmpd="sng" algn="ctr">
      <a:solidFill>
        <a:schemeClr val="lt1">
          <a:lumMod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0-860F-4052-84EF-532CD2E5BD8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60F-4052-84EF-532CD2E5BD85}"/>
              </c:ext>
            </c:extLst>
          </c:dPt>
          <c:val>
            <c:numRef>
              <c:f>METAS!$L$6:$M$6</c:f>
              <c:numCache>
                <c:formatCode>0.00%</c:formatCode>
                <c:ptCount val="2"/>
                <c:pt idx="0" formatCode="0%">
                  <c:v>1</c:v>
                </c:pt>
                <c:pt idx="1">
                  <c:v>0.12696749999999998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F-4052-84EF-532CD2E5BD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12700" cap="flat" cmpd="sng" algn="ctr">
      <a:noFill/>
      <a:prstDash val="solid"/>
      <a:miter lim="800000"/>
    </a:ln>
    <a:effectLst/>
  </c:spPr>
  <c:txPr>
    <a:bodyPr/>
    <a:lstStyle/>
    <a:p>
      <a:pPr>
        <a:defRPr sz="1000" b="0" i="0" u="none" strike="noStrike" baseline="0">
          <a:solidFill>
            <a:srgbClr val="FFFFFF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5400" cap="rnd">
              <a:solidFill>
                <a:schemeClr val="lt1"/>
              </a:solidFill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none"/>
          </c:marker>
          <c:dLbls>
            <c:spPr>
              <a:solidFill>
                <a:srgbClr val="5B9BD5"/>
              </a:solidFill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METAS!$E$2:$K$2</c:f>
              <c:strCache>
                <c:ptCount val="7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 (até março)</c:v>
                </c:pt>
                <c:pt idx="6">
                  <c:v>2023</c:v>
                </c:pt>
              </c:strCache>
            </c:strRef>
          </c:cat>
          <c:val>
            <c:numRef>
              <c:f>METAS!$E$8:$J$8</c:f>
              <c:numCache>
                <c:formatCode>General</c:formatCode>
                <c:ptCount val="6"/>
                <c:pt idx="0">
                  <c:v>511</c:v>
                </c:pt>
                <c:pt idx="1">
                  <c:v>863</c:v>
                </c:pt>
                <c:pt idx="2">
                  <c:v>863</c:v>
                </c:pt>
                <c:pt idx="3">
                  <c:v>880</c:v>
                </c:pt>
                <c:pt idx="4">
                  <c:v>1137</c:v>
                </c:pt>
                <c:pt idx="5">
                  <c:v>1475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F1-4C7B-8506-BE828F498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970944"/>
        <c:axId val="1"/>
      </c:lineChart>
      <c:catAx>
        <c:axId val="13970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6350">
            <a:noFill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FFFF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pt-BR"/>
                  <a:t>Número de Nascentes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crossAx val="139709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9525" cap="flat" cmpd="sng" algn="ctr">
      <a:solidFill>
        <a:schemeClr val="lt1">
          <a:lumMod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0-6D1A-4F69-B0E4-45F36C6097D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D1A-4F69-B0E4-45F36C6097D6}"/>
              </c:ext>
            </c:extLst>
          </c:dPt>
          <c:val>
            <c:numRef>
              <c:f>METAS!$L$8:$M$8</c:f>
              <c:numCache>
                <c:formatCode>0.00%</c:formatCode>
                <c:ptCount val="2"/>
                <c:pt idx="0" formatCode="0%">
                  <c:v>1</c:v>
                </c:pt>
                <c:pt idx="1">
                  <c:v>0.29499999999999998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1A-4F69-B0E4-45F36C609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12700" cap="flat" cmpd="sng" algn="ctr">
      <a:noFill/>
      <a:prstDash val="solid"/>
      <a:miter lim="800000"/>
    </a:ln>
    <a:effectLst/>
  </c:spPr>
  <c:txPr>
    <a:bodyPr/>
    <a:lstStyle/>
    <a:p>
      <a:pPr>
        <a:defRPr sz="1000" b="0" i="0" u="none" strike="noStrike" baseline="0">
          <a:solidFill>
            <a:srgbClr val="FFFFFF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5400" cap="rnd">
              <a:solidFill>
                <a:schemeClr val="lt1"/>
              </a:solidFill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none"/>
          </c:marker>
          <c:dPt>
            <c:idx val="6"/>
            <c:bubble3D val="0"/>
            <c:extLst>
              <c:ext xmlns:c16="http://schemas.microsoft.com/office/drawing/2014/chart" uri="{C3380CC4-5D6E-409C-BE32-E72D297353CC}">
                <c16:uniqueId val="{00000001-84F1-4CB7-94EF-7B2327527A95}"/>
              </c:ext>
            </c:extLst>
          </c:dPt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4F1-4CB7-94EF-7B2327527A9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4F1-4CB7-94EF-7B2327527A95}"/>
                </c:ext>
              </c:extLst>
            </c:dLbl>
            <c:dLbl>
              <c:idx val="6"/>
              <c:spPr>
                <a:solidFill>
                  <a:srgbClr val="5B9BD5"/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1" i="0" u="none" strike="noStrike" baseline="0">
                      <a:solidFill>
                        <a:srgbClr val="FFFFFF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n-US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84F1-4CB7-94EF-7B2327527A95}"/>
                </c:ext>
              </c:extLst>
            </c:dLbl>
            <c:spPr>
              <a:solidFill>
                <a:srgbClr val="5B9BD5"/>
              </a:solidFill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METAS!$D$2:$J$2</c:f>
              <c:strCache>
                <c:ptCount val="7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 (até março)</c:v>
                </c:pt>
              </c:strCache>
            </c:strRef>
          </c:cat>
          <c:val>
            <c:numRef>
              <c:f>METAS!$D$10:$J$10</c:f>
              <c:numCache>
                <c:formatCode>General</c:formatCode>
                <c:ptCount val="7"/>
                <c:pt idx="0">
                  <c:v>0</c:v>
                </c:pt>
                <c:pt idx="1">
                  <c:v>34561</c:v>
                </c:pt>
                <c:pt idx="2">
                  <c:v>959382</c:v>
                </c:pt>
                <c:pt idx="3">
                  <c:v>959382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4F1-4CB7-94EF-7B2327527A95}"/>
            </c:ext>
          </c:extLst>
        </c:ser>
        <c:ser>
          <c:idx val="1"/>
          <c:order val="1"/>
          <c:spPr>
            <a:ln w="25400" cap="rnd">
              <a:solidFill>
                <a:schemeClr val="lt1"/>
              </a:solidFill>
              <a:round/>
            </a:ln>
            <a:effectLst>
              <a:outerShdw dist="25400" dir="2700000" algn="tl" rotWithShape="0">
                <a:schemeClr val="accent2"/>
              </a:outerShdw>
            </a:effectLst>
          </c:spPr>
          <c:marker>
            <c:symbol val="none"/>
          </c:marker>
          <c:dLbls>
            <c:spPr>
              <a:solidFill>
                <a:srgbClr val="5B9BD5"/>
              </a:solidFill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METAS!$D$2:$J$2</c:f>
              <c:strCache>
                <c:ptCount val="7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 (até março)</c:v>
                </c:pt>
              </c:strCache>
            </c:strRef>
          </c:cat>
          <c:val>
            <c:numRef>
              <c:f>METAS!$D$12:$J$12</c:f>
              <c:numCache>
                <c:formatCode>General</c:formatCode>
                <c:ptCount val="7"/>
                <c:pt idx="6">
                  <c:v>258090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4F1-4CB7-94EF-7B2327527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966784"/>
        <c:axId val="1"/>
      </c:lineChart>
      <c:catAx>
        <c:axId val="13966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6350">
            <a:noFill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FFFF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title>
          <c:tx>
            <c:rich>
              <a:bodyPr rot="0" vert="horz"/>
              <a:lstStyle/>
              <a:p>
                <a:pPr algn="ctr"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pt-BR"/>
                  <a:t>m³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crossAx val="139667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9525" cap="flat" cmpd="sng" algn="ctr">
      <a:solidFill>
        <a:schemeClr val="lt1">
          <a:lumMod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0-4B96-4C4F-8B6B-7A37A40A778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B96-4C4F-8B6B-7A37A40A778D}"/>
              </c:ext>
            </c:extLst>
          </c:dPt>
          <c:val>
            <c:numRef>
              <c:f>METAS!$L$12:$M$12</c:f>
              <c:numCache>
                <c:formatCode>0.00%</c:formatCode>
                <c:ptCount val="2"/>
                <c:pt idx="0" formatCode="0%">
                  <c:v>1</c:v>
                </c:pt>
                <c:pt idx="1">
                  <c:v>0.57353333333333334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96-4C4F-8B6B-7A37A40A77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12700" cap="flat" cmpd="sng" algn="ctr">
      <a:noFill/>
      <a:prstDash val="solid"/>
      <a:miter lim="800000"/>
    </a:ln>
    <a:effectLst/>
  </c:spPr>
  <c:txPr>
    <a:bodyPr/>
    <a:lstStyle/>
    <a:p>
      <a:pPr>
        <a:defRPr sz="1000" b="0" i="0" u="none" strike="noStrike" baseline="0">
          <a:solidFill>
            <a:srgbClr val="FFFFFF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5400" cap="rnd">
              <a:solidFill>
                <a:schemeClr val="lt1"/>
              </a:solidFill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none"/>
          </c:marker>
          <c:dLbls>
            <c:numFmt formatCode="\R\$\ #,##0.00" sourceLinked="0"/>
            <c:spPr>
              <a:solidFill>
                <a:srgbClr val="5B9BD5"/>
              </a:solidFill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00" b="1" i="0" u="none" strike="noStrike" baseline="0">
                    <a:solidFill>
                      <a:srgbClr val="FFFFFF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METAS!$D$2:$J$2</c:f>
              <c:strCache>
                <c:ptCount val="7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 (até março)</c:v>
                </c:pt>
              </c:strCache>
            </c:strRef>
          </c:cat>
          <c:val>
            <c:numRef>
              <c:f>METAS!$D$14:$J$14</c:f>
              <c:numCache>
                <c:formatCode>General</c:formatCode>
                <c:ptCount val="7"/>
                <c:pt idx="4" formatCode="&quot;R$&quot;\ #,##0.00">
                  <c:v>14205540.48</c:v>
                </c:pt>
                <c:pt idx="5" formatCode="&quot;R$&quot;\ #,##0.00">
                  <c:v>33516677.400000002</c:v>
                </c:pt>
                <c:pt idx="6" formatCode="&quot;R$&quot;\ #,##0.00">
                  <c:v>36067215.150000006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18-46FB-B017-5AF5AD167B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966368"/>
        <c:axId val="1"/>
      </c:lineChart>
      <c:catAx>
        <c:axId val="1396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6350">
            <a:noFill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FFFFFF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1396636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9525" cap="flat" cmpd="sng" algn="ctr">
      <a:solidFill>
        <a:schemeClr val="lt1">
          <a:lumMod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0-E6C8-4CD6-B727-8A6DC3B3C56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E6C8-4CD6-B727-8A6DC3B3C565}"/>
              </c:ext>
            </c:extLst>
          </c:dPt>
          <c:val>
            <c:numRef>
              <c:f>METAS!$L$14:$M$14</c:f>
              <c:numCache>
                <c:formatCode>0.00%</c:formatCode>
                <c:ptCount val="2"/>
                <c:pt idx="0" formatCode="0%">
                  <c:v>1</c:v>
                </c:pt>
                <c:pt idx="1">
                  <c:v>7.213443030000001E-2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C8-4CD6-B727-8A6DC3B3C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accent1"/>
    </a:solidFill>
    <a:ln w="12700" cap="flat" cmpd="sng" algn="ctr">
      <a:noFill/>
      <a:prstDash val="solid"/>
      <a:miter lim="800000"/>
    </a:ln>
    <a:effectLst/>
  </c:spPr>
  <c:txPr>
    <a:bodyPr/>
    <a:lstStyle/>
    <a:p>
      <a:pPr>
        <a:defRPr sz="1000" b="0" i="0" u="none" strike="noStrike" baseline="0">
          <a:solidFill>
            <a:srgbClr val="FFFFFF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S&#205;NTESE!A1"/><Relationship Id="rId2" Type="http://schemas.openxmlformats.org/officeDocument/2006/relationships/hyperlink" Target="#METAS!A1"/><Relationship Id="rId1" Type="http://schemas.openxmlformats.org/officeDocument/2006/relationships/hyperlink" Target="#'BANCO DE DADOS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REFER&#202;NCIAS!A1"/><Relationship Id="rId2" Type="http://schemas.openxmlformats.org/officeDocument/2006/relationships/hyperlink" Target="#APRESENTA&#199;&#195;O!A1"/><Relationship Id="rId1" Type="http://schemas.openxmlformats.org/officeDocument/2006/relationships/hyperlink" Target="#METAS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'RECUPERA&#199;&#195;O DE NASCENTES'!A1"/><Relationship Id="rId7" Type="http://schemas.openxmlformats.org/officeDocument/2006/relationships/hyperlink" Target="#'ESGOTAMENTO SANIT&#193;RIO'!A1"/><Relationship Id="rId2" Type="http://schemas.openxmlformats.org/officeDocument/2006/relationships/hyperlink" Target="#'RECUPERA&#199;&#195;O DE APP'!A1"/><Relationship Id="rId1" Type="http://schemas.openxmlformats.org/officeDocument/2006/relationships/hyperlink" Target="#'RESTAURO FLORESTAL'!A1"/><Relationship Id="rId6" Type="http://schemas.openxmlformats.org/officeDocument/2006/relationships/hyperlink" Target="#APRESENTA&#199;&#195;O!A1"/><Relationship Id="rId5" Type="http://schemas.openxmlformats.org/officeDocument/2006/relationships/hyperlink" Target="#'BANCO DE DADOS'!A1"/><Relationship Id="rId4" Type="http://schemas.openxmlformats.org/officeDocument/2006/relationships/hyperlink" Target="#'MANEJO DE REJEITOS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APRESENTA&#199;&#195;O!A1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image" Target="../media/image1.png"/><Relationship Id="rId5" Type="http://schemas.openxmlformats.org/officeDocument/2006/relationships/hyperlink" Target="#APRESENTA&#199;&#195;O!A1"/><Relationship Id="rId4" Type="http://schemas.openxmlformats.org/officeDocument/2006/relationships/hyperlink" Target="#METAS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2.png"/><Relationship Id="rId5" Type="http://schemas.openxmlformats.org/officeDocument/2006/relationships/hyperlink" Target="#APRESENTA&#199;&#195;O!A1"/><Relationship Id="rId4" Type="http://schemas.openxmlformats.org/officeDocument/2006/relationships/hyperlink" Target="#METAS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image" Target="../media/image3.png"/><Relationship Id="rId5" Type="http://schemas.openxmlformats.org/officeDocument/2006/relationships/hyperlink" Target="#APRESENTA&#199;&#195;O!A1"/><Relationship Id="rId4" Type="http://schemas.openxmlformats.org/officeDocument/2006/relationships/hyperlink" Target="#METAS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image" Target="../media/image4.png"/><Relationship Id="rId5" Type="http://schemas.openxmlformats.org/officeDocument/2006/relationships/hyperlink" Target="#APRESENTA&#199;&#195;O!A1"/><Relationship Id="rId4" Type="http://schemas.openxmlformats.org/officeDocument/2006/relationships/hyperlink" Target="#METAS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METAS!A1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5" Type="http://schemas.openxmlformats.org/officeDocument/2006/relationships/image" Target="../media/image5.jpeg"/><Relationship Id="rId4" Type="http://schemas.openxmlformats.org/officeDocument/2006/relationships/hyperlink" Target="#APRESENTA&#199;&#195;O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APRESENTA&#199;&#195;O!A1"/><Relationship Id="rId1" Type="http://schemas.openxmlformats.org/officeDocument/2006/relationships/hyperlink" Target="#'BANCO DE DAD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333373</xdr:colOff>
      <xdr:row>3</xdr:row>
      <xdr:rowOff>171447</xdr:rowOff>
    </xdr:from>
    <xdr:to>
      <xdr:col>10</xdr:col>
      <xdr:colOff>508801</xdr:colOff>
      <xdr:row>10</xdr:row>
      <xdr:rowOff>66675</xdr:rowOff>
    </xdr:to>
    <xdr:sp macro="" textlink="">
      <xdr:nvSpPr>
        <xdr:cNvPr id="2" name="Arredondar Retângulo no Mesmo Canto Lateral 1">
          <a:extLst>
            <a:ext uri="{FF2B5EF4-FFF2-40B4-BE49-F238E27FC236}">
              <a16:creationId xmlns:a16="http://schemas.microsoft.com/office/drawing/2014/main" id="{E5912B3A-5624-4038-9980-079ACB12C81D}"/>
            </a:ext>
          </a:extLst>
        </xdr:cNvPr>
        <xdr:cNvSpPr/>
      </xdr:nvSpPr>
      <xdr:spPr>
        <a:xfrm rot="10800000">
          <a:off x="333373" y="742947"/>
          <a:ext cx="6271428" cy="1228728"/>
        </a:xfrm>
        <a:prstGeom prst="round2SameRect">
          <a:avLst/>
        </a:prstGeom>
        <a:solidFill>
          <a:schemeClr val="accent2"/>
        </a:solidFill>
        <a:ln w="38100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pt-BR"/>
        </a:p>
      </xdr:txBody>
    </xdr:sp>
    <xdr:clientData/>
  </xdr:twoCellAnchor>
  <xdr:twoCellAnchor>
    <xdr:from>
      <xdr:col>0</xdr:col>
      <xdr:colOff>342900</xdr:colOff>
      <xdr:row>1</xdr:row>
      <xdr:rowOff>0</xdr:rowOff>
    </xdr:from>
    <xdr:to>
      <xdr:col>20</xdr:col>
      <xdr:colOff>152400</xdr:colOff>
      <xdr:row>3</xdr:row>
      <xdr:rowOff>95250</xdr:rowOff>
    </xdr:to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5E99FD8A-3E93-4CA5-977D-54AE6914D513}"/>
            </a:ext>
          </a:extLst>
        </xdr:cNvPr>
        <xdr:cNvSpPr/>
      </xdr:nvSpPr>
      <xdr:spPr>
        <a:xfrm>
          <a:off x="342900" y="114300"/>
          <a:ext cx="11991975" cy="476250"/>
        </a:xfrm>
        <a:prstGeom prst="rect">
          <a:avLst/>
        </a:prstGeom>
        <a:solidFill>
          <a:schemeClr val="accent2"/>
        </a:solidFill>
        <a:ln w="38100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2000" b="1"/>
            <a:t>BANCO DE DADOS AÇÕES NA BACIA</a:t>
          </a:r>
        </a:p>
      </xdr:txBody>
    </xdr:sp>
    <xdr:clientData/>
  </xdr:twoCellAnchor>
  <xdr:twoCellAnchor>
    <xdr:from>
      <xdr:col>0</xdr:col>
      <xdr:colOff>600076</xdr:colOff>
      <xdr:row>3</xdr:row>
      <xdr:rowOff>85725</xdr:rowOff>
    </xdr:from>
    <xdr:to>
      <xdr:col>10</xdr:col>
      <xdr:colOff>295276</xdr:colOff>
      <xdr:row>10</xdr:row>
      <xdr:rowOff>180975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987345F-B029-40EF-95F4-E4F80E10FAAF}"/>
            </a:ext>
          </a:extLst>
        </xdr:cNvPr>
        <xdr:cNvSpPr txBox="1"/>
      </xdr:nvSpPr>
      <xdr:spPr>
        <a:xfrm>
          <a:off x="600076" y="657225"/>
          <a:ext cx="5791200" cy="1428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400" b="1">
              <a:solidFill>
                <a:schemeClr val="bg1"/>
              </a:solidFill>
            </a:rPr>
            <a:t>Subprojeto: </a:t>
          </a:r>
        </a:p>
        <a:p>
          <a:pPr algn="ctr"/>
          <a:r>
            <a:rPr lang="pt-BR" sz="1400" b="1">
              <a:solidFill>
                <a:schemeClr val="bg1"/>
              </a:solidFill>
            </a:rPr>
            <a:t>Caracterização e análise de interrelações envolvendo ações na bacia hidrográfica e aspectos de quantidade/qualidade da água e biodiversidade aquática.</a:t>
          </a:r>
        </a:p>
      </xdr:txBody>
    </xdr:sp>
    <xdr:clientData/>
  </xdr:twoCellAnchor>
  <xdr:twoCellAnchor>
    <xdr:from>
      <xdr:col>0</xdr:col>
      <xdr:colOff>247649</xdr:colOff>
      <xdr:row>11</xdr:row>
      <xdr:rowOff>19051</xdr:rowOff>
    </xdr:from>
    <xdr:to>
      <xdr:col>20</xdr:col>
      <xdr:colOff>123824</xdr:colOff>
      <xdr:row>22</xdr:row>
      <xdr:rowOff>171451</xdr:rowOff>
    </xdr:to>
    <xdr:sp macro="" textlink="">
      <xdr:nvSpPr>
        <xdr:cNvPr id="5" name="Retângulo Arredondado 4">
          <a:extLst>
            <a:ext uri="{FF2B5EF4-FFF2-40B4-BE49-F238E27FC236}">
              <a16:creationId xmlns:a16="http://schemas.microsoft.com/office/drawing/2014/main" id="{9AF6CE4A-3249-49E0-998D-ED4A99323662}"/>
            </a:ext>
          </a:extLst>
        </xdr:cNvPr>
        <xdr:cNvSpPr/>
      </xdr:nvSpPr>
      <xdr:spPr>
        <a:xfrm>
          <a:off x="247649" y="2114551"/>
          <a:ext cx="12068175" cy="2247900"/>
        </a:xfrm>
        <a:prstGeom prst="roundRect">
          <a:avLst/>
        </a:prstGeom>
        <a:ln w="38100">
          <a:solidFill>
            <a:schemeClr val="accent2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endParaRPr lang="pt-BR"/>
        </a:p>
      </xdr:txBody>
    </xdr:sp>
    <xdr:clientData/>
  </xdr:twoCellAnchor>
  <xdr:twoCellAnchor>
    <xdr:from>
      <xdr:col>0</xdr:col>
      <xdr:colOff>523875</xdr:colOff>
      <xdr:row>11</xdr:row>
      <xdr:rowOff>123825</xdr:rowOff>
    </xdr:from>
    <xdr:to>
      <xdr:col>20</xdr:col>
      <xdr:colOff>66675</xdr:colOff>
      <xdr:row>23</xdr:row>
      <xdr:rowOff>19050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7A92910-FDA7-412C-BFA5-406521146CFC}"/>
            </a:ext>
          </a:extLst>
        </xdr:cNvPr>
        <xdr:cNvSpPr txBox="1"/>
      </xdr:nvSpPr>
      <xdr:spPr>
        <a:xfrm>
          <a:off x="523875" y="2143125"/>
          <a:ext cx="11725275" cy="2181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Esta planilha, em suas diferentes abas, tem como objetivo sistematizar o conjunto de ações realizadas sobre o território delimitado pela bacia hidrográfica do Rio Doce como respostas da Fundação Renova ao rompimento da barragem de Fundão, em Mariana/MG. O acompanhamento de tais ações subsidia a compreensão de seus efeitos sobre aspectos de quantidade/qualidade de água e biodiversidade, bem como de fluxos de água, sedimento e nutrientes, visando auxiliar no entendimento das análises realizadas no âmbito do Programa de Monitoramento da Biodiversidade Aquática (PMBA).</a:t>
          </a:r>
        </a:p>
        <a:p>
          <a:endParaRPr lang="pt-BR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 Menu,</a:t>
          </a:r>
          <a:r>
            <a:rPr lang="pt-B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opção </a:t>
          </a:r>
          <a:r>
            <a:rPr lang="pt-BR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“Banco de Dados”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sistematiza as principais ações identificadas e seus detalhamentos. As ações adotadas para acompanhamento</a:t>
          </a:r>
          <a:r>
            <a:rPr lang="pt-B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são categorizadas em 5 temas/metas: Esgotamento Sanitário, Manejo de Rejeitos, Recuperação de Nascentes, Recuperação e Proteção de APPs e Restauração Florestal. Nesta aba é possível identificar o município contemplado pela ação e o período previsto de execução, além de informações adicionais. Na opção </a:t>
          </a:r>
          <a:r>
            <a:rPr lang="pt-BR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“Metas”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é possível acompanhar, por categoria de ações, a evolução ao longo do tempo de execução, além de maiores detalhamentos a respeito de cada tema. A opção </a:t>
          </a:r>
          <a:r>
            <a:rPr lang="pt-BR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“Síntese”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apresenta uma análise quantitativa das ações por município ou categoria, de forma a contribuir para a análise das eficácias das ações na região. A aba </a:t>
          </a:r>
          <a:r>
            <a:rPr lang="pt-BR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"Referências" </a:t>
          </a:r>
          <a:r>
            <a:rPr lang="pt-BR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detalha as referências utilizadas na análise</a:t>
          </a:r>
          <a:r>
            <a:rPr lang="pt-BR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influência de cada ação nos fluxos de água, sedimentos, nutrientes e metais. Essa análise está inserida na </a:t>
          </a:r>
          <a:r>
            <a:rPr lang="pt-BR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coluna S</a:t>
          </a:r>
          <a:r>
            <a:rPr lang="pt-BR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da aba </a:t>
          </a:r>
          <a:r>
            <a:rPr lang="pt-BR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"Banco de Dados"</a:t>
          </a:r>
          <a:r>
            <a:rPr lang="pt-BR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pt-BR" sz="11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100" b="1"/>
            <a:t>Versão 1.0 -2022</a:t>
          </a:r>
        </a:p>
      </xdr:txBody>
    </xdr:sp>
    <xdr:clientData/>
  </xdr:twoCellAnchor>
  <xdr:twoCellAnchor>
    <xdr:from>
      <xdr:col>11</xdr:col>
      <xdr:colOff>323850</xdr:colOff>
      <xdr:row>7</xdr:row>
      <xdr:rowOff>104775</xdr:rowOff>
    </xdr:from>
    <xdr:to>
      <xdr:col>13</xdr:col>
      <xdr:colOff>590550</xdr:colOff>
      <xdr:row>10</xdr:row>
      <xdr:rowOff>19050</xdr:rowOff>
    </xdr:to>
    <xdr:sp macro="" textlink="">
      <xdr:nvSpPr>
        <xdr:cNvPr id="7" name="Retângulo Arredondado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7FEB3C-4032-43BA-BB31-F14C7ECD6BB6}"/>
            </a:ext>
          </a:extLst>
        </xdr:cNvPr>
        <xdr:cNvSpPr/>
      </xdr:nvSpPr>
      <xdr:spPr>
        <a:xfrm>
          <a:off x="7029450" y="1323975"/>
          <a:ext cx="1485900" cy="4857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>
              <a:solidFill>
                <a:sysClr val="windowText" lastClr="000000"/>
              </a:solidFill>
            </a:rPr>
            <a:t>BANCO</a:t>
          </a:r>
          <a:r>
            <a:rPr lang="pt-BR" sz="1100" b="1" baseline="0">
              <a:solidFill>
                <a:sysClr val="windowText" lastClr="000000"/>
              </a:solidFill>
            </a:rPr>
            <a:t> DE DADOS</a:t>
          </a:r>
          <a:endParaRPr lang="pt-BR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14</xdr:col>
      <xdr:colOff>219075</xdr:colOff>
      <xdr:row>7</xdr:row>
      <xdr:rowOff>85725</xdr:rowOff>
    </xdr:from>
    <xdr:to>
      <xdr:col>16</xdr:col>
      <xdr:colOff>485775</xdr:colOff>
      <xdr:row>10</xdr:row>
      <xdr:rowOff>0</xdr:rowOff>
    </xdr:to>
    <xdr:sp macro="" textlink="">
      <xdr:nvSpPr>
        <xdr:cNvPr id="9" name="Retângulo Arredondado 8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3F019433-A6B9-45EA-9D3B-0B08FF8974D8}"/>
            </a:ext>
          </a:extLst>
        </xdr:cNvPr>
        <xdr:cNvSpPr/>
      </xdr:nvSpPr>
      <xdr:spPr>
        <a:xfrm>
          <a:off x="8753475" y="1304925"/>
          <a:ext cx="1485900" cy="4857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METAS</a:t>
          </a:r>
        </a:p>
      </xdr:txBody>
    </xdr:sp>
    <xdr:clientData/>
  </xdr:twoCellAnchor>
  <xdr:twoCellAnchor>
    <xdr:from>
      <xdr:col>17</xdr:col>
      <xdr:colOff>104775</xdr:colOff>
      <xdr:row>7</xdr:row>
      <xdr:rowOff>76200</xdr:rowOff>
    </xdr:from>
    <xdr:to>
      <xdr:col>19</xdr:col>
      <xdr:colOff>371475</xdr:colOff>
      <xdr:row>9</xdr:row>
      <xdr:rowOff>180975</xdr:rowOff>
    </xdr:to>
    <xdr:sp macro="" textlink="">
      <xdr:nvSpPr>
        <xdr:cNvPr id="10" name="Retângulo Arredondado 9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6FFD616-1A95-40DF-832A-4219775AFCEB}"/>
            </a:ext>
          </a:extLst>
        </xdr:cNvPr>
        <xdr:cNvSpPr/>
      </xdr:nvSpPr>
      <xdr:spPr>
        <a:xfrm>
          <a:off x="10467975" y="1333500"/>
          <a:ext cx="1485900" cy="4857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SÍNTESE</a:t>
          </a:r>
        </a:p>
      </xdr:txBody>
    </xdr:sp>
    <xdr:clientData/>
  </xdr:twoCellAnchor>
  <xdr:twoCellAnchor>
    <xdr:from>
      <xdr:col>12</xdr:col>
      <xdr:colOff>466725</xdr:colOff>
      <xdr:row>4</xdr:row>
      <xdr:rowOff>66675</xdr:rowOff>
    </xdr:from>
    <xdr:to>
      <xdr:col>18</xdr:col>
      <xdr:colOff>361950</xdr:colOff>
      <xdr:row>6</xdr:row>
      <xdr:rowOff>85725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F035452-AE9F-4886-B3C2-911EDFE336A2}"/>
            </a:ext>
          </a:extLst>
        </xdr:cNvPr>
        <xdr:cNvSpPr txBox="1"/>
      </xdr:nvSpPr>
      <xdr:spPr>
        <a:xfrm>
          <a:off x="7781925" y="752475"/>
          <a:ext cx="3552825" cy="4000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2400" b="1">
              <a:solidFill>
                <a:schemeClr val="bg1"/>
              </a:solidFill>
            </a:rPr>
            <a:t>MENU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</xdr:row>
      <xdr:rowOff>9525</xdr:rowOff>
    </xdr:from>
    <xdr:to>
      <xdr:col>3</xdr:col>
      <xdr:colOff>600076</xdr:colOff>
      <xdr:row>4</xdr:row>
      <xdr:rowOff>95250</xdr:rowOff>
    </xdr:to>
    <xdr:sp macro="" textlink="">
      <xdr:nvSpPr>
        <xdr:cNvPr id="2" name="Retângul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A606B7-EACA-445E-B90C-5F951CC65577}"/>
            </a:ext>
          </a:extLst>
        </xdr:cNvPr>
        <xdr:cNvSpPr/>
      </xdr:nvSpPr>
      <xdr:spPr>
        <a:xfrm>
          <a:off x="628650" y="438150"/>
          <a:ext cx="581026" cy="485775"/>
        </a:xfrm>
        <a:prstGeom prst="rect">
          <a:avLst/>
        </a:prstGeom>
        <a:solidFill>
          <a:srgbClr val="F1902F"/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>
              <a:solidFill>
                <a:sysClr val="windowText" lastClr="000000"/>
              </a:solidFill>
            </a:rPr>
            <a:t>Metas</a:t>
          </a:r>
        </a:p>
      </xdr:txBody>
    </xdr:sp>
    <xdr:clientData/>
  </xdr:twoCellAnchor>
  <xdr:twoCellAnchor>
    <xdr:from>
      <xdr:col>1</xdr:col>
      <xdr:colOff>57151</xdr:colOff>
      <xdr:row>1</xdr:row>
      <xdr:rowOff>57150</xdr:rowOff>
    </xdr:from>
    <xdr:to>
      <xdr:col>4</xdr:col>
      <xdr:colOff>1447800</xdr:colOff>
      <xdr:row>1</xdr:row>
      <xdr:rowOff>1114425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0C4AA6F-62B0-4FA9-B8BE-E788E8FE8A97}"/>
            </a:ext>
          </a:extLst>
        </xdr:cNvPr>
        <xdr:cNvSpPr txBox="1"/>
      </xdr:nvSpPr>
      <xdr:spPr>
        <a:xfrm>
          <a:off x="57151" y="485775"/>
          <a:ext cx="2609849" cy="1057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000" b="1"/>
            <a:t>LEGENDA:</a:t>
          </a:r>
        </a:p>
        <a:p>
          <a:r>
            <a:rPr lang="pt-BR" sz="1000" b="1"/>
            <a:t>ES: </a:t>
          </a:r>
          <a:r>
            <a:rPr lang="pt-BR" sz="1000"/>
            <a:t>Esgotamento Sanitário</a:t>
          </a:r>
        </a:p>
        <a:p>
          <a:r>
            <a:rPr lang="pt-BR" sz="1000" b="1"/>
            <a:t>NAS: </a:t>
          </a:r>
          <a:r>
            <a:rPr lang="pt-BR" sz="1000"/>
            <a:t>Recuperação e proteção</a:t>
          </a:r>
          <a:r>
            <a:rPr lang="pt-BR" sz="1000" baseline="0"/>
            <a:t> de nascentes</a:t>
          </a:r>
        </a:p>
        <a:p>
          <a:r>
            <a:rPr lang="pt-BR" sz="1000" b="1" baseline="0"/>
            <a:t>MR: </a:t>
          </a:r>
          <a:r>
            <a:rPr lang="pt-BR" sz="1000" baseline="0"/>
            <a:t>Manejo de Rejeitos</a:t>
          </a:r>
        </a:p>
        <a:p>
          <a:r>
            <a:rPr lang="pt-BR" sz="1000" b="1" baseline="0"/>
            <a:t>RES: </a:t>
          </a:r>
          <a:r>
            <a:rPr lang="pt-BR" sz="1000" baseline="0"/>
            <a:t>Restauro Florestal</a:t>
          </a:r>
          <a:br>
            <a:rPr lang="pt-BR" sz="1000" baseline="0"/>
          </a:br>
          <a:r>
            <a:rPr lang="pt-BR" sz="1000" b="1" baseline="0"/>
            <a:t>APP: </a:t>
          </a:r>
          <a:r>
            <a:rPr lang="pt-BR" sz="1000" baseline="0"/>
            <a:t>Recuperação de APPs</a:t>
          </a:r>
          <a:endParaRPr lang="pt-BR" sz="1000"/>
        </a:p>
      </xdr:txBody>
    </xdr:sp>
    <xdr:clientData/>
  </xdr:twoCellAnchor>
  <xdr:twoCellAnchor>
    <xdr:from>
      <xdr:col>4</xdr:col>
      <xdr:colOff>1552577</xdr:colOff>
      <xdr:row>1</xdr:row>
      <xdr:rowOff>57150</xdr:rowOff>
    </xdr:from>
    <xdr:to>
      <xdr:col>14</xdr:col>
      <xdr:colOff>552450</xdr:colOff>
      <xdr:row>1</xdr:row>
      <xdr:rowOff>1114425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9BA0B25-A91E-45FC-9027-A3C44CE48A20}"/>
            </a:ext>
          </a:extLst>
        </xdr:cNvPr>
        <xdr:cNvSpPr txBox="1"/>
      </xdr:nvSpPr>
      <xdr:spPr>
        <a:xfrm>
          <a:off x="3457577" y="485775"/>
          <a:ext cx="8915398" cy="1057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000" b="1"/>
            <a:t>CONCEITOS:</a:t>
          </a:r>
        </a:p>
        <a:p>
          <a:r>
            <a:rPr lang="pt-BR" sz="1000" b="1"/>
            <a:t>Reparação:</a:t>
          </a:r>
          <a:r>
            <a:rPr lang="pt-BR" sz="1000"/>
            <a:t> Ações que visam atender ao princípio do poluidor-pagador, buscando reparar os danos ambientais. </a:t>
          </a:r>
        </a:p>
        <a:p>
          <a:r>
            <a:rPr lang="pt-BR" sz="1000" u="sng"/>
            <a:t>Fonte</a:t>
          </a:r>
          <a:r>
            <a:rPr lang="pt-BR" sz="1000" u="none"/>
            <a:t>: </a:t>
          </a:r>
          <a:r>
            <a:rPr lang="pt-BR" sz="1000"/>
            <a:t>Art. 14 LEI Nº 6.938, DE 31 DE AGOSTO DE 1981 </a:t>
          </a:r>
        </a:p>
        <a:p>
          <a:endParaRPr lang="pt-BR" sz="1000"/>
        </a:p>
        <a:p>
          <a:r>
            <a:rPr lang="pt-BR" sz="1000" b="1"/>
            <a:t>Compensação:</a:t>
          </a:r>
          <a:r>
            <a:rPr lang="pt-BR" sz="1000"/>
            <a:t> Responsabilidade dos empreendimentos de significativo impacto ambiental de financiar a implantação e manutenção de uma unidade de conservação. </a:t>
          </a:r>
        </a:p>
        <a:p>
          <a:r>
            <a:rPr lang="pt-BR" sz="1000" u="sng"/>
            <a:t>Fonte</a:t>
          </a:r>
          <a:r>
            <a:rPr lang="pt-BR" sz="1000"/>
            <a:t>: Lei Federal 9.985/20</a:t>
          </a:r>
        </a:p>
      </xdr:txBody>
    </xdr:sp>
    <xdr:clientData/>
  </xdr:twoCellAnchor>
  <xdr:twoCellAnchor>
    <xdr:from>
      <xdr:col>1</xdr:col>
      <xdr:colOff>104776</xdr:colOff>
      <xdr:row>0</xdr:row>
      <xdr:rowOff>66675</xdr:rowOff>
    </xdr:from>
    <xdr:to>
      <xdr:col>4</xdr:col>
      <xdr:colOff>28576</xdr:colOff>
      <xdr:row>0</xdr:row>
      <xdr:rowOff>361950</xdr:rowOff>
    </xdr:to>
    <xdr:sp macro="" textlink="">
      <xdr:nvSpPr>
        <xdr:cNvPr id="5" name="Retângulo Arredondado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0E0F936-6A39-4171-821A-26537C3C50A3}"/>
            </a:ext>
          </a:extLst>
        </xdr:cNvPr>
        <xdr:cNvSpPr/>
      </xdr:nvSpPr>
      <xdr:spPr>
        <a:xfrm>
          <a:off x="180976" y="66675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  <xdr:twoCellAnchor>
    <xdr:from>
      <xdr:col>14</xdr:col>
      <xdr:colOff>657226</xdr:colOff>
      <xdr:row>1</xdr:row>
      <xdr:rowOff>47625</xdr:rowOff>
    </xdr:from>
    <xdr:to>
      <xdr:col>16</xdr:col>
      <xdr:colOff>381000</xdr:colOff>
      <xdr:row>1</xdr:row>
      <xdr:rowOff>1104900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81BD1CA-C066-42F0-A936-2CDB2CA47A19}"/>
            </a:ext>
          </a:extLst>
        </xdr:cNvPr>
        <xdr:cNvSpPr txBox="1"/>
      </xdr:nvSpPr>
      <xdr:spPr>
        <a:xfrm>
          <a:off x="12477751" y="476250"/>
          <a:ext cx="2438399" cy="1057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pt-BR" sz="1000" b="1">
              <a:solidFill>
                <a:srgbClr val="FF0000"/>
              </a:solidFill>
            </a:rPr>
            <a:t>PARA PREENCHER:</a:t>
          </a:r>
          <a:r>
            <a:rPr lang="pt-BR" sz="1000" b="1" baseline="0">
              <a:solidFill>
                <a:srgbClr val="FF0000"/>
              </a:solidFill>
            </a:rPr>
            <a:t> </a:t>
          </a:r>
          <a:r>
            <a:rPr lang="pt-BR" sz="1000" b="1" baseline="0"/>
            <a:t>ÚLTIMA ATUALIZAÇÃO</a:t>
          </a:r>
          <a:endParaRPr lang="pt-BR" sz="1000" b="1"/>
        </a:p>
        <a:p>
          <a:r>
            <a:rPr lang="pt-BR" sz="1000" b="1"/>
            <a:t>ES: </a:t>
          </a:r>
          <a:r>
            <a:rPr lang="pt-BR" sz="1000"/>
            <a:t>MAR/22</a:t>
          </a:r>
        </a:p>
        <a:p>
          <a:r>
            <a:rPr lang="pt-BR" sz="1000" b="1"/>
            <a:t>NAS: </a:t>
          </a:r>
          <a:r>
            <a:rPr lang="pt-BR" sz="1000" b="0"/>
            <a:t>SET/22</a:t>
          </a:r>
          <a:endParaRPr lang="pt-BR" sz="1000" baseline="0"/>
        </a:p>
        <a:p>
          <a:r>
            <a:rPr lang="pt-BR" sz="1000" b="1" baseline="0"/>
            <a:t>MR: </a:t>
          </a:r>
          <a:r>
            <a:rPr lang="pt-BR" sz="1000" baseline="0"/>
            <a:t>AGO/22</a:t>
          </a:r>
        </a:p>
        <a:p>
          <a:r>
            <a:rPr lang="pt-BR" sz="1000" b="1" baseline="0"/>
            <a:t>RES: </a:t>
          </a:r>
          <a:r>
            <a:rPr lang="pt-BR" sz="1000" baseline="0"/>
            <a:t>SET/22</a:t>
          </a:r>
          <a:br>
            <a:rPr lang="pt-BR" sz="1000" baseline="0"/>
          </a:br>
          <a:r>
            <a:rPr lang="pt-BR" sz="1000" b="1" baseline="0"/>
            <a:t>APP: </a:t>
          </a:r>
          <a:r>
            <a:rPr lang="pt-BR" sz="1000" baseline="0"/>
            <a:t>SET/22</a:t>
          </a:r>
          <a:endParaRPr lang="pt-BR" sz="1000"/>
        </a:p>
      </xdr:txBody>
    </xdr:sp>
    <xdr:clientData/>
  </xdr:twoCellAnchor>
  <xdr:twoCellAnchor>
    <xdr:from>
      <xdr:col>18</xdr:col>
      <xdr:colOff>9525</xdr:colOff>
      <xdr:row>1</xdr:row>
      <xdr:rowOff>57150</xdr:rowOff>
    </xdr:from>
    <xdr:to>
      <xdr:col>22</xdr:col>
      <xdr:colOff>9525</xdr:colOff>
      <xdr:row>1</xdr:row>
      <xdr:rowOff>1114425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36F7CF2-F7C1-4121-86A4-8BD2023D0D87}"/>
            </a:ext>
          </a:extLst>
        </xdr:cNvPr>
        <xdr:cNvSpPr txBox="1"/>
      </xdr:nvSpPr>
      <xdr:spPr>
        <a:xfrm>
          <a:off x="16602075" y="485775"/>
          <a:ext cx="1647825" cy="1057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800"/>
            <a:t>Este</a:t>
          </a:r>
          <a:r>
            <a:rPr lang="pt-BR" sz="800" baseline="0"/>
            <a:t> campo avalia a interferência das ações, de acordo com sua categoria, nos principais fluxos avaliados no âmbito abiótico do PMBA.</a:t>
          </a:r>
        </a:p>
      </xdr:txBody>
    </xdr:sp>
    <xdr:clientData/>
  </xdr:twoCellAnchor>
  <xdr:twoCellAnchor>
    <xdr:from>
      <xdr:col>18</xdr:col>
      <xdr:colOff>142875</xdr:colOff>
      <xdr:row>1</xdr:row>
      <xdr:rowOff>762000</xdr:rowOff>
    </xdr:from>
    <xdr:to>
      <xdr:col>21</xdr:col>
      <xdr:colOff>295275</xdr:colOff>
      <xdr:row>1</xdr:row>
      <xdr:rowOff>1028700</xdr:rowOff>
    </xdr:to>
    <xdr:sp macro="" textlink="">
      <xdr:nvSpPr>
        <xdr:cNvPr id="7" name="Retângulo Arredondado 6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C239D0BB-6CCE-4092-B34D-039DBC5CA00B}"/>
            </a:ext>
          </a:extLst>
        </xdr:cNvPr>
        <xdr:cNvSpPr/>
      </xdr:nvSpPr>
      <xdr:spPr>
        <a:xfrm>
          <a:off x="16735425" y="1190625"/>
          <a:ext cx="1390650" cy="266700"/>
        </a:xfrm>
        <a:prstGeom prst="roundRect">
          <a:avLst/>
        </a:prstGeom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>
              <a:solidFill>
                <a:sysClr val="windowText" lastClr="000000"/>
              </a:solidFill>
            </a:rPr>
            <a:t>Referências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28574</xdr:colOff>
      <xdr:row>2</xdr:row>
      <xdr:rowOff>19049</xdr:rowOff>
    </xdr:from>
    <xdr:to>
      <xdr:col>1</xdr:col>
      <xdr:colOff>1590675</xdr:colOff>
      <xdr:row>3</xdr:row>
      <xdr:rowOff>114300</xdr:rowOff>
    </xdr:to>
    <xdr:sp macro="" textlink="">
      <xdr:nvSpPr>
        <xdr:cNvPr id="2" name="Retângul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F519412-8960-4467-AB92-E59EEB70D91E}"/>
            </a:ext>
          </a:extLst>
        </xdr:cNvPr>
        <xdr:cNvSpPr/>
      </xdr:nvSpPr>
      <xdr:spPr>
        <a:xfrm>
          <a:off x="971549" y="714374"/>
          <a:ext cx="1562101" cy="1047751"/>
        </a:xfrm>
        <a:prstGeom prst="rect">
          <a:avLst/>
        </a:prstGeom>
        <a:solidFill>
          <a:srgbClr val="F1902F"/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>
              <a:solidFill>
                <a:sysClr val="windowText" lastClr="000000"/>
              </a:solidFill>
            </a:rPr>
            <a:t>Restauro</a:t>
          </a:r>
          <a:r>
            <a:rPr lang="pt-BR" sz="1100" b="1" baseline="0">
              <a:solidFill>
                <a:sysClr val="windowText" lastClr="000000"/>
              </a:solidFill>
            </a:rPr>
            <a:t> Florestal</a:t>
          </a:r>
          <a:endParaRPr lang="pt-BR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9526</xdr:colOff>
      <xdr:row>4</xdr:row>
      <xdr:rowOff>19049</xdr:rowOff>
    </xdr:from>
    <xdr:to>
      <xdr:col>1</xdr:col>
      <xdr:colOff>1600200</xdr:colOff>
      <xdr:row>5</xdr:row>
      <xdr:rowOff>104774</xdr:rowOff>
    </xdr:to>
    <xdr:sp macro="" textlink="">
      <xdr:nvSpPr>
        <xdr:cNvPr id="3" name="Retângulo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32FFD2C-6554-4F7A-8A19-79FF54CBB7A5}"/>
            </a:ext>
          </a:extLst>
        </xdr:cNvPr>
        <xdr:cNvSpPr/>
      </xdr:nvSpPr>
      <xdr:spPr>
        <a:xfrm>
          <a:off x="952501" y="1800224"/>
          <a:ext cx="1590674" cy="1609725"/>
        </a:xfrm>
        <a:prstGeom prst="rect">
          <a:avLst/>
        </a:prstGeom>
        <a:solidFill>
          <a:srgbClr val="F1902F"/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Recuperação de APP</a:t>
          </a:r>
        </a:p>
      </xdr:txBody>
    </xdr:sp>
    <xdr:clientData/>
  </xdr:twoCellAnchor>
  <xdr:twoCellAnchor>
    <xdr:from>
      <xdr:col>1</xdr:col>
      <xdr:colOff>19050</xdr:colOff>
      <xdr:row>6</xdr:row>
      <xdr:rowOff>28574</xdr:rowOff>
    </xdr:from>
    <xdr:to>
      <xdr:col>1</xdr:col>
      <xdr:colOff>1590675</xdr:colOff>
      <xdr:row>8</xdr:row>
      <xdr:rowOff>0</xdr:rowOff>
    </xdr:to>
    <xdr:sp macro="" textlink="">
      <xdr:nvSpPr>
        <xdr:cNvPr id="4" name="Retângulo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746274-2E39-4A59-81C8-FF61113827B7}"/>
            </a:ext>
          </a:extLst>
        </xdr:cNvPr>
        <xdr:cNvSpPr/>
      </xdr:nvSpPr>
      <xdr:spPr>
        <a:xfrm>
          <a:off x="962025" y="3467099"/>
          <a:ext cx="1571625" cy="866776"/>
        </a:xfrm>
        <a:prstGeom prst="rect">
          <a:avLst/>
        </a:prstGeom>
        <a:solidFill>
          <a:srgbClr val="F1902F"/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>
              <a:solidFill>
                <a:sysClr val="windowText" lastClr="000000"/>
              </a:solidFill>
            </a:rPr>
            <a:t>Recuperação de Nascentes</a:t>
          </a:r>
        </a:p>
      </xdr:txBody>
    </xdr:sp>
    <xdr:clientData/>
  </xdr:twoCellAnchor>
  <xdr:twoCellAnchor>
    <xdr:from>
      <xdr:col>1</xdr:col>
      <xdr:colOff>19050</xdr:colOff>
      <xdr:row>8</xdr:row>
      <xdr:rowOff>19051</xdr:rowOff>
    </xdr:from>
    <xdr:to>
      <xdr:col>1</xdr:col>
      <xdr:colOff>1600200</xdr:colOff>
      <xdr:row>9</xdr:row>
      <xdr:rowOff>133350</xdr:rowOff>
    </xdr:to>
    <xdr:sp macro="" textlink="">
      <xdr:nvSpPr>
        <xdr:cNvPr id="5" name="Retângulo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73BC6FFB-F103-4EC6-9D21-9EBFBF524660}"/>
            </a:ext>
          </a:extLst>
        </xdr:cNvPr>
        <xdr:cNvSpPr/>
      </xdr:nvSpPr>
      <xdr:spPr>
        <a:xfrm>
          <a:off x="962025" y="4352926"/>
          <a:ext cx="1581150" cy="1228724"/>
        </a:xfrm>
        <a:prstGeom prst="rect">
          <a:avLst/>
        </a:prstGeom>
        <a:solidFill>
          <a:srgbClr val="F1902F"/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>
            <a:lnSpc>
              <a:spcPts val="1100"/>
            </a:lnSpc>
          </a:pPr>
          <a:r>
            <a:rPr lang="pt-BR" sz="1100" b="1">
              <a:solidFill>
                <a:sysClr val="windowText" lastClr="000000"/>
              </a:solidFill>
            </a:rPr>
            <a:t>Recuperação do reservatório da</a:t>
          </a:r>
          <a:r>
            <a:rPr lang="pt-BR" sz="1100" b="1" baseline="0">
              <a:solidFill>
                <a:sysClr val="windowText" lastClr="000000"/>
              </a:solidFill>
            </a:rPr>
            <a:t> UHE Risoleta Neves (2017-2019)</a:t>
          </a:r>
          <a:endParaRPr lang="pt-BR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114300</xdr:colOff>
      <xdr:row>0</xdr:row>
      <xdr:rowOff>66675</xdr:rowOff>
    </xdr:from>
    <xdr:to>
      <xdr:col>1</xdr:col>
      <xdr:colOff>314325</xdr:colOff>
      <xdr:row>0</xdr:row>
      <xdr:rowOff>361950</xdr:rowOff>
    </xdr:to>
    <xdr:sp macro="" textlink="">
      <xdr:nvSpPr>
        <xdr:cNvPr id="10" name="Retângulo Arredondado 9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237BE8F7-6B4E-4469-B2BB-33869A9512D1}"/>
            </a:ext>
          </a:extLst>
        </xdr:cNvPr>
        <xdr:cNvSpPr/>
      </xdr:nvSpPr>
      <xdr:spPr>
        <a:xfrm>
          <a:off x="114300" y="66675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Voltar</a:t>
          </a:r>
        </a:p>
      </xdr:txBody>
    </xdr:sp>
    <xdr:clientData/>
  </xdr:twoCellAnchor>
  <xdr:twoCellAnchor>
    <xdr:from>
      <xdr:col>1</xdr:col>
      <xdr:colOff>419100</xdr:colOff>
      <xdr:row>0</xdr:row>
      <xdr:rowOff>66675</xdr:rowOff>
    </xdr:from>
    <xdr:to>
      <xdr:col>1</xdr:col>
      <xdr:colOff>1562100</xdr:colOff>
      <xdr:row>0</xdr:row>
      <xdr:rowOff>361950</xdr:rowOff>
    </xdr:to>
    <xdr:sp macro="" textlink="">
      <xdr:nvSpPr>
        <xdr:cNvPr id="11" name="Retângulo Arredondado 10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AA49EE2A-18CA-4394-BB39-BDBB15917973}"/>
            </a:ext>
          </a:extLst>
        </xdr:cNvPr>
        <xdr:cNvSpPr/>
      </xdr:nvSpPr>
      <xdr:spPr>
        <a:xfrm>
          <a:off x="1362075" y="66675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  <xdr:twoCellAnchor>
    <xdr:from>
      <xdr:col>1</xdr:col>
      <xdr:colOff>19050</xdr:colOff>
      <xdr:row>12</xdr:row>
      <xdr:rowOff>19050</xdr:rowOff>
    </xdr:from>
    <xdr:to>
      <xdr:col>1</xdr:col>
      <xdr:colOff>1590675</xdr:colOff>
      <xdr:row>13</xdr:row>
      <xdr:rowOff>114299</xdr:rowOff>
    </xdr:to>
    <xdr:sp macro="" textlink="">
      <xdr:nvSpPr>
        <xdr:cNvPr id="12" name="Retângulo 1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58CE8B51-EEAB-4F19-BA5E-53E2A2E7834D}"/>
            </a:ext>
          </a:extLst>
        </xdr:cNvPr>
        <xdr:cNvSpPr/>
      </xdr:nvSpPr>
      <xdr:spPr>
        <a:xfrm>
          <a:off x="962025" y="6781800"/>
          <a:ext cx="1571625" cy="1809749"/>
        </a:xfrm>
        <a:prstGeom prst="rect">
          <a:avLst/>
        </a:prstGeom>
        <a:solidFill>
          <a:srgbClr val="F1902F"/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Construção de sistema de esgotamento sanitário</a:t>
          </a:r>
        </a:p>
      </xdr:txBody>
    </xdr:sp>
    <xdr:clientData/>
  </xdr:twoCellAnchor>
  <xdr:twoCellAnchor>
    <xdr:from>
      <xdr:col>1</xdr:col>
      <xdr:colOff>0</xdr:colOff>
      <xdr:row>10</xdr:row>
      <xdr:rowOff>9524</xdr:rowOff>
    </xdr:from>
    <xdr:to>
      <xdr:col>2</xdr:col>
      <xdr:colOff>0</xdr:colOff>
      <xdr:row>11</xdr:row>
      <xdr:rowOff>114299</xdr:rowOff>
    </xdr:to>
    <xdr:sp macro="" textlink="">
      <xdr:nvSpPr>
        <xdr:cNvPr id="6" name="Retângul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E28DD2-9919-4CDE-A3D8-D577B4765D61}"/>
            </a:ext>
          </a:extLst>
        </xdr:cNvPr>
        <xdr:cNvSpPr/>
      </xdr:nvSpPr>
      <xdr:spPr>
        <a:xfrm>
          <a:off x="942975" y="5600699"/>
          <a:ext cx="1609725" cy="1266825"/>
        </a:xfrm>
        <a:prstGeom prst="rect">
          <a:avLst/>
        </a:prstGeom>
        <a:solidFill>
          <a:srgbClr val="F1902F"/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>
            <a:lnSpc>
              <a:spcPts val="1100"/>
            </a:lnSpc>
          </a:pPr>
          <a:r>
            <a:rPr lang="pt-BR" sz="1100" b="1" baseline="0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Recuperação</a:t>
          </a:r>
          <a:r>
            <a:rPr lang="pt-BR" sz="1100" b="1">
              <a:solidFill>
                <a:sysClr val="windowText" lastClr="000000"/>
              </a:solidFill>
            </a:rPr>
            <a:t> do reservatório da UHE Risolte Neves (2022</a:t>
          </a:r>
          <a:r>
            <a:rPr lang="pt-BR" sz="1100" b="1" baseline="0">
              <a:solidFill>
                <a:sysClr val="windowText" lastClr="000000"/>
              </a:solidFill>
            </a:rPr>
            <a:t> - presente)</a:t>
          </a:r>
          <a:endParaRPr lang="pt-BR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11</xdr:col>
      <xdr:colOff>885825</xdr:colOff>
      <xdr:row>8</xdr:row>
      <xdr:rowOff>257175</xdr:rowOff>
    </xdr:from>
    <xdr:to>
      <xdr:col>14</xdr:col>
      <xdr:colOff>314325</xdr:colOff>
      <xdr:row>8</xdr:row>
      <xdr:rowOff>904875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44F568F-8D86-4BB1-9741-DCDF3E92B268}"/>
            </a:ext>
          </a:extLst>
        </xdr:cNvPr>
        <xdr:cNvSpPr txBox="1"/>
      </xdr:nvSpPr>
      <xdr:spPr>
        <a:xfrm>
          <a:off x="19678650" y="4591050"/>
          <a:ext cx="2352675" cy="647700"/>
        </a:xfrm>
        <a:prstGeom prst="rect">
          <a:avLst/>
        </a:prstGeom>
        <a:ln w="19050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/>
            <a:t>Não se tem informação quantitativa da meta na primeira etapa da dragagem.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</xdr:colOff>
      <xdr:row>1</xdr:row>
      <xdr:rowOff>76200</xdr:rowOff>
    </xdr:from>
    <xdr:to>
      <xdr:col>14</xdr:col>
      <xdr:colOff>123824</xdr:colOff>
      <xdr:row>1</xdr:row>
      <xdr:rowOff>695325</xdr:rowOff>
    </xdr:to>
    <xdr:sp macro="" textlink="">
      <xdr:nvSpPr>
        <xdr:cNvPr id="5" name="Arredondar Retângulo no Mesmo Canto Lateral 4">
          <a:extLst>
            <a:ext uri="{FF2B5EF4-FFF2-40B4-BE49-F238E27FC236}">
              <a16:creationId xmlns:a16="http://schemas.microsoft.com/office/drawing/2014/main" id="{CA7E68B6-A255-4B1E-9BD2-79CB80405DD7}"/>
            </a:ext>
          </a:extLst>
        </xdr:cNvPr>
        <xdr:cNvSpPr/>
      </xdr:nvSpPr>
      <xdr:spPr>
        <a:xfrm>
          <a:off x="342899" y="523875"/>
          <a:ext cx="9534525" cy="619125"/>
        </a:xfrm>
        <a:prstGeom prst="round2SameRect">
          <a:avLst/>
        </a:prstGeom>
        <a:solidFill>
          <a:schemeClr val="accent2"/>
        </a:solidFill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800"/>
            <a:t>ANÁLISE: Quantidade de ações por município</a:t>
          </a:r>
        </a:p>
      </xdr:txBody>
    </xdr:sp>
    <xdr:clientData/>
  </xdr:twoCellAnchor>
  <xdr:twoCellAnchor>
    <xdr:from>
      <xdr:col>15</xdr:col>
      <xdr:colOff>152400</xdr:colOff>
      <xdr:row>1</xdr:row>
      <xdr:rowOff>85725</xdr:rowOff>
    </xdr:from>
    <xdr:to>
      <xdr:col>27</xdr:col>
      <xdr:colOff>409576</xdr:colOff>
      <xdr:row>1</xdr:row>
      <xdr:rowOff>704850</xdr:rowOff>
    </xdr:to>
    <xdr:sp macro="" textlink="">
      <xdr:nvSpPr>
        <xdr:cNvPr id="6" name="Arredondar Retângulo no Mesmo Canto Lateral 5">
          <a:extLst>
            <a:ext uri="{FF2B5EF4-FFF2-40B4-BE49-F238E27FC236}">
              <a16:creationId xmlns:a16="http://schemas.microsoft.com/office/drawing/2014/main" id="{27949EB3-6931-4F48-9EB4-5BCD01FEF772}"/>
            </a:ext>
          </a:extLst>
        </xdr:cNvPr>
        <xdr:cNvSpPr/>
      </xdr:nvSpPr>
      <xdr:spPr>
        <a:xfrm>
          <a:off x="10229850" y="533400"/>
          <a:ext cx="8181976" cy="619125"/>
        </a:xfrm>
        <a:prstGeom prst="round2SameRect">
          <a:avLst/>
        </a:prstGeom>
        <a:solidFill>
          <a:schemeClr val="accent1">
            <a:lumMod val="75000"/>
          </a:schemeClr>
        </a:solidFill>
        <a:ln w="28575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800"/>
            <a:t>ANÁLISE: Investimento por categoria de ações</a:t>
          </a:r>
        </a:p>
      </xdr:txBody>
    </xdr:sp>
    <xdr:clientData/>
  </xdr:twoCellAnchor>
  <xdr:twoCellAnchor>
    <xdr:from>
      <xdr:col>18</xdr:col>
      <xdr:colOff>95250</xdr:colOff>
      <xdr:row>2</xdr:row>
      <xdr:rowOff>9525</xdr:rowOff>
    </xdr:from>
    <xdr:to>
      <xdr:col>27</xdr:col>
      <xdr:colOff>323850</xdr:colOff>
      <xdr:row>17</xdr:row>
      <xdr:rowOff>0</xdr:rowOff>
    </xdr:to>
    <xdr:graphicFrame macro="">
      <xdr:nvGraphicFramePr>
        <xdr:cNvPr id="4145" name="Gráfico 1">
          <a:extLst>
            <a:ext uri="{FF2B5EF4-FFF2-40B4-BE49-F238E27FC236}">
              <a16:creationId xmlns:a16="http://schemas.microsoft.com/office/drawing/2014/main" id="{E21D26C1-8799-387F-3739-934F4A2B9A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180975</xdr:colOff>
      <xdr:row>0</xdr:row>
      <xdr:rowOff>104775</xdr:rowOff>
    </xdr:from>
    <xdr:to>
      <xdr:col>14</xdr:col>
      <xdr:colOff>104775</xdr:colOff>
      <xdr:row>0</xdr:row>
      <xdr:rowOff>400050</xdr:rowOff>
    </xdr:to>
    <xdr:sp macro="" textlink="">
      <xdr:nvSpPr>
        <xdr:cNvPr id="8" name="Retângulo Arredondado 7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CC57553-81A8-4A4F-863E-C297ADA1E5D8}"/>
            </a:ext>
          </a:extLst>
        </xdr:cNvPr>
        <xdr:cNvSpPr/>
      </xdr:nvSpPr>
      <xdr:spPr>
        <a:xfrm>
          <a:off x="8715375" y="104775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  <xdr:twoCellAnchor>
    <xdr:from>
      <xdr:col>6</xdr:col>
      <xdr:colOff>85725</xdr:colOff>
      <xdr:row>31</xdr:row>
      <xdr:rowOff>19049</xdr:rowOff>
    </xdr:from>
    <xdr:to>
      <xdr:col>10</xdr:col>
      <xdr:colOff>19050</xdr:colOff>
      <xdr:row>35</xdr:row>
      <xdr:rowOff>123824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C98036F7-DC44-4EFE-9A62-932627A90407}"/>
            </a:ext>
          </a:extLst>
        </xdr:cNvPr>
        <xdr:cNvSpPr txBox="1"/>
      </xdr:nvSpPr>
      <xdr:spPr>
        <a:xfrm>
          <a:off x="4962525" y="7400924"/>
          <a:ext cx="2371725" cy="866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 b="1"/>
            <a:t>LEGENDA:</a:t>
          </a:r>
        </a:p>
        <a:p>
          <a:r>
            <a:rPr lang="pt-BR" sz="1100"/>
            <a:t>         Municípios Capixabas</a:t>
          </a:r>
        </a:p>
        <a:p>
          <a:endParaRPr lang="pt-BR" sz="1100"/>
        </a:p>
        <a:p>
          <a:r>
            <a:rPr lang="pt-BR" sz="1100"/>
            <a:t>         Municípios</a:t>
          </a:r>
          <a:r>
            <a:rPr lang="pt-BR" sz="1100" baseline="0"/>
            <a:t> Mineiros</a:t>
          </a:r>
          <a:endParaRPr lang="pt-BR" sz="1100"/>
        </a:p>
      </xdr:txBody>
    </xdr:sp>
    <xdr:clientData/>
  </xdr:twoCellAnchor>
  <xdr:twoCellAnchor>
    <xdr:from>
      <xdr:col>6</xdr:col>
      <xdr:colOff>152400</xdr:colOff>
      <xdr:row>32</xdr:row>
      <xdr:rowOff>76200</xdr:rowOff>
    </xdr:from>
    <xdr:to>
      <xdr:col>6</xdr:col>
      <xdr:colOff>381000</xdr:colOff>
      <xdr:row>33</xdr:row>
      <xdr:rowOff>9525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14DB5B24-4D92-423E-A863-6C60A90CD75B}"/>
            </a:ext>
          </a:extLst>
        </xdr:cNvPr>
        <xdr:cNvSpPr/>
      </xdr:nvSpPr>
      <xdr:spPr>
        <a:xfrm>
          <a:off x="5029200" y="7648575"/>
          <a:ext cx="228600" cy="123825"/>
        </a:xfrm>
        <a:prstGeom prst="rect">
          <a:avLst/>
        </a:prstGeom>
        <a:solidFill>
          <a:schemeClr val="accent1"/>
        </a:solidFill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pt-BR"/>
        </a:p>
      </xdr:txBody>
    </xdr:sp>
    <xdr:clientData/>
  </xdr:twoCellAnchor>
  <xdr:twoCellAnchor>
    <xdr:from>
      <xdr:col>6</xdr:col>
      <xdr:colOff>161925</xdr:colOff>
      <xdr:row>34</xdr:row>
      <xdr:rowOff>28575</xdr:rowOff>
    </xdr:from>
    <xdr:to>
      <xdr:col>6</xdr:col>
      <xdr:colOff>390525</xdr:colOff>
      <xdr:row>34</xdr:row>
      <xdr:rowOff>152400</xdr:rowOff>
    </xdr:to>
    <xdr:sp macro="" textlink="">
      <xdr:nvSpPr>
        <xdr:cNvPr id="9" name="Retângulo 8">
          <a:extLst>
            <a:ext uri="{FF2B5EF4-FFF2-40B4-BE49-F238E27FC236}">
              <a16:creationId xmlns:a16="http://schemas.microsoft.com/office/drawing/2014/main" id="{B9307E3C-B2EB-4E4C-93CB-3D1CF14EEA2F}"/>
            </a:ext>
          </a:extLst>
        </xdr:cNvPr>
        <xdr:cNvSpPr/>
      </xdr:nvSpPr>
      <xdr:spPr>
        <a:xfrm>
          <a:off x="5038725" y="7981950"/>
          <a:ext cx="228600" cy="123825"/>
        </a:xfrm>
        <a:prstGeom prst="rect">
          <a:avLst/>
        </a:prstGeom>
        <a:solidFill>
          <a:schemeClr val="accent2"/>
        </a:solidFill>
        <a:ln>
          <a:solidFill>
            <a:schemeClr val="accent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pt-BR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4</xdr:row>
      <xdr:rowOff>76200</xdr:rowOff>
    </xdr:from>
    <xdr:to>
      <xdr:col>11</xdr:col>
      <xdr:colOff>209550</xdr:colOff>
      <xdr:row>24</xdr:row>
      <xdr:rowOff>66675</xdr:rowOff>
    </xdr:to>
    <xdr:pic>
      <xdr:nvPicPr>
        <xdr:cNvPr id="5163" name="Imagem 3">
          <a:extLst>
            <a:ext uri="{FF2B5EF4-FFF2-40B4-BE49-F238E27FC236}">
              <a16:creationId xmlns:a16="http://schemas.microsoft.com/office/drawing/2014/main" id="{0DB738F0-36B6-BBBB-8435-F774463E09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25" b="58144"/>
        <a:stretch>
          <a:fillRect/>
        </a:stretch>
      </xdr:blipFill>
      <xdr:spPr bwMode="auto">
        <a:xfrm>
          <a:off x="133350" y="495300"/>
          <a:ext cx="6781800" cy="3800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390525</xdr:colOff>
      <xdr:row>4</xdr:row>
      <xdr:rowOff>66675</xdr:rowOff>
    </xdr:from>
    <xdr:to>
      <xdr:col>20</xdr:col>
      <xdr:colOff>209550</xdr:colOff>
      <xdr:row>24</xdr:row>
      <xdr:rowOff>28575</xdr:rowOff>
    </xdr:to>
    <xdr:graphicFrame macro="">
      <xdr:nvGraphicFramePr>
        <xdr:cNvPr id="5164" name="Gráfico 1">
          <a:extLst>
            <a:ext uri="{FF2B5EF4-FFF2-40B4-BE49-F238E27FC236}">
              <a16:creationId xmlns:a16="http://schemas.microsoft.com/office/drawing/2014/main" id="{6ABEEF7B-7C8C-4635-CD73-38AEA46A8E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133350</xdr:colOff>
      <xdr:row>10</xdr:row>
      <xdr:rowOff>152400</xdr:rowOff>
    </xdr:from>
    <xdr:to>
      <xdr:col>19</xdr:col>
      <xdr:colOff>476250</xdr:colOff>
      <xdr:row>20</xdr:row>
      <xdr:rowOff>9525</xdr:rowOff>
    </xdr:to>
    <xdr:graphicFrame macro="">
      <xdr:nvGraphicFramePr>
        <xdr:cNvPr id="5165" name="Gráfico 5">
          <a:extLst>
            <a:ext uri="{FF2B5EF4-FFF2-40B4-BE49-F238E27FC236}">
              <a16:creationId xmlns:a16="http://schemas.microsoft.com/office/drawing/2014/main" id="{5EC0C5C9-E171-E4E4-6423-91F5E8302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133349</xdr:colOff>
      <xdr:row>14</xdr:row>
      <xdr:rowOff>66675</xdr:rowOff>
    </xdr:from>
    <xdr:to>
      <xdr:col>19</xdr:col>
      <xdr:colOff>47625</xdr:colOff>
      <xdr:row>18</xdr:row>
      <xdr:rowOff>28575</xdr:rowOff>
    </xdr:to>
    <xdr:sp macro="" textlink="METAS!M4">
      <xdr:nvSpPr>
        <xdr:cNvPr id="7" name="CaixaDeTexto 6">
          <a:extLst>
            <a:ext uri="{FF2B5EF4-FFF2-40B4-BE49-F238E27FC236}">
              <a16:creationId xmlns:a16="http://schemas.microsoft.com/office/drawing/2014/main" id="{74A47E4B-74B8-421D-92EF-45A0CDB09222}"/>
            </a:ext>
          </a:extLst>
        </xdr:cNvPr>
        <xdr:cNvSpPr txBox="1"/>
      </xdr:nvSpPr>
      <xdr:spPr>
        <a:xfrm>
          <a:off x="10496549" y="2390775"/>
          <a:ext cx="1133476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fld id="{94C9D117-0672-4044-80D8-F1D22D5C759B}" type="TxLink">
            <a:rPr lang="en-US" sz="2000" b="1" i="0" u="none" strike="noStrike">
              <a:solidFill>
                <a:schemeClr val="bg1"/>
              </a:solidFill>
              <a:latin typeface="Calibri"/>
              <a:cs typeface="Calibri"/>
            </a:rPr>
            <a:pPr/>
            <a:t>27,10%</a:t>
          </a:fld>
          <a:endParaRPr lang="pt-BR" sz="2000" b="1">
            <a:solidFill>
              <a:schemeClr val="bg1"/>
            </a:solidFill>
          </a:endParaRPr>
        </a:p>
      </xdr:txBody>
    </xdr:sp>
    <xdr:clientData/>
  </xdr:twoCellAnchor>
  <xdr:twoCellAnchor>
    <xdr:from>
      <xdr:col>16</xdr:col>
      <xdr:colOff>400049</xdr:colOff>
      <xdr:row>9</xdr:row>
      <xdr:rowOff>114300</xdr:rowOff>
    </xdr:from>
    <xdr:to>
      <xdr:col>19</xdr:col>
      <xdr:colOff>228600</xdr:colOff>
      <xdr:row>11</xdr:row>
      <xdr:rowOff>9525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0EC8D97-34AD-4539-AEBA-FD1FE153CC13}"/>
            </a:ext>
          </a:extLst>
        </xdr:cNvPr>
        <xdr:cNvSpPr txBox="1"/>
      </xdr:nvSpPr>
      <xdr:spPr>
        <a:xfrm>
          <a:off x="10153649" y="1485900"/>
          <a:ext cx="1657351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200">
              <a:solidFill>
                <a:schemeClr val="bg1"/>
              </a:solidFill>
            </a:rPr>
            <a:t>Cumprimento da meta</a:t>
          </a:r>
        </a:p>
      </xdr:txBody>
    </xdr:sp>
    <xdr:clientData/>
  </xdr:twoCellAnchor>
  <xdr:twoCellAnchor>
    <xdr:from>
      <xdr:col>0</xdr:col>
      <xdr:colOff>114300</xdr:colOff>
      <xdr:row>0</xdr:row>
      <xdr:rowOff>95250</xdr:rowOff>
    </xdr:from>
    <xdr:to>
      <xdr:col>2</xdr:col>
      <xdr:colOff>38100</xdr:colOff>
      <xdr:row>3</xdr:row>
      <xdr:rowOff>76200</xdr:rowOff>
    </xdr:to>
    <xdr:sp macro="" textlink="">
      <xdr:nvSpPr>
        <xdr:cNvPr id="3" name="Retângulo Arredondado 2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ADA5AF89-F537-421D-975A-01CC2DD2F70B}"/>
            </a:ext>
          </a:extLst>
        </xdr:cNvPr>
        <xdr:cNvSpPr/>
      </xdr:nvSpPr>
      <xdr:spPr>
        <a:xfrm>
          <a:off x="114300" y="95250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Voltar</a:t>
          </a:r>
        </a:p>
      </xdr:txBody>
    </xdr:sp>
    <xdr:clientData/>
  </xdr:twoCellAnchor>
  <xdr:twoCellAnchor>
    <xdr:from>
      <xdr:col>2</xdr:col>
      <xdr:colOff>142875</xdr:colOff>
      <xdr:row>0</xdr:row>
      <xdr:rowOff>95250</xdr:rowOff>
    </xdr:from>
    <xdr:to>
      <xdr:col>4</xdr:col>
      <xdr:colOff>66675</xdr:colOff>
      <xdr:row>3</xdr:row>
      <xdr:rowOff>76200</xdr:rowOff>
    </xdr:to>
    <xdr:sp macro="" textlink="">
      <xdr:nvSpPr>
        <xdr:cNvPr id="9" name="Retângulo Arredondado 8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15A7D519-9049-4531-B208-ABFB393FCB68}"/>
            </a:ext>
          </a:extLst>
        </xdr:cNvPr>
        <xdr:cNvSpPr/>
      </xdr:nvSpPr>
      <xdr:spPr>
        <a:xfrm>
          <a:off x="1362075" y="95250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2</xdr:row>
      <xdr:rowOff>104775</xdr:rowOff>
    </xdr:from>
    <xdr:to>
      <xdr:col>10</xdr:col>
      <xdr:colOff>457200</xdr:colOff>
      <xdr:row>22</xdr:row>
      <xdr:rowOff>104775</xdr:rowOff>
    </xdr:to>
    <xdr:pic>
      <xdr:nvPicPr>
        <xdr:cNvPr id="6187" name="Imagem 2">
          <a:extLst>
            <a:ext uri="{FF2B5EF4-FFF2-40B4-BE49-F238E27FC236}">
              <a16:creationId xmlns:a16="http://schemas.microsoft.com/office/drawing/2014/main" id="{3B4E3B81-2359-6CD5-0915-2FC908365E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9" b="59982"/>
        <a:stretch>
          <a:fillRect/>
        </a:stretch>
      </xdr:blipFill>
      <xdr:spPr bwMode="auto">
        <a:xfrm>
          <a:off x="133350" y="485775"/>
          <a:ext cx="6419850" cy="381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38100</xdr:colOff>
      <xdr:row>2</xdr:row>
      <xdr:rowOff>123825</xdr:rowOff>
    </xdr:from>
    <xdr:to>
      <xdr:col>20</xdr:col>
      <xdr:colOff>190500</xdr:colOff>
      <xdr:row>22</xdr:row>
      <xdr:rowOff>95250</xdr:rowOff>
    </xdr:to>
    <xdr:graphicFrame macro="">
      <xdr:nvGraphicFramePr>
        <xdr:cNvPr id="6188" name="Gráfico 5">
          <a:extLst>
            <a:ext uri="{FF2B5EF4-FFF2-40B4-BE49-F238E27FC236}">
              <a16:creationId xmlns:a16="http://schemas.microsoft.com/office/drawing/2014/main" id="{9F83657B-763F-0D1E-7388-F58079123A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371475</xdr:colOff>
      <xdr:row>5</xdr:row>
      <xdr:rowOff>76200</xdr:rowOff>
    </xdr:from>
    <xdr:to>
      <xdr:col>15</xdr:col>
      <xdr:colOff>180975</xdr:colOff>
      <xdr:row>14</xdr:row>
      <xdr:rowOff>123825</xdr:rowOff>
    </xdr:to>
    <xdr:graphicFrame macro="">
      <xdr:nvGraphicFramePr>
        <xdr:cNvPr id="6189" name="Gráfico 6">
          <a:extLst>
            <a:ext uri="{FF2B5EF4-FFF2-40B4-BE49-F238E27FC236}">
              <a16:creationId xmlns:a16="http://schemas.microsoft.com/office/drawing/2014/main" id="{28263B55-8EAC-0665-D81E-DC95E1AB0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371474</xdr:colOff>
      <xdr:row>8</xdr:row>
      <xdr:rowOff>171450</xdr:rowOff>
    </xdr:from>
    <xdr:to>
      <xdr:col>14</xdr:col>
      <xdr:colOff>327436</xdr:colOff>
      <xdr:row>12</xdr:row>
      <xdr:rowOff>133350</xdr:rowOff>
    </xdr:to>
    <xdr:sp macro="" textlink="METAS!M6">
      <xdr:nvSpPr>
        <xdr:cNvPr id="8" name="CaixaDeTexto 7">
          <a:extLst>
            <a:ext uri="{FF2B5EF4-FFF2-40B4-BE49-F238E27FC236}">
              <a16:creationId xmlns:a16="http://schemas.microsoft.com/office/drawing/2014/main" id="{EB8D5E13-8A5D-441A-B644-193ABB46E646}"/>
            </a:ext>
          </a:extLst>
        </xdr:cNvPr>
        <xdr:cNvSpPr txBox="1"/>
      </xdr:nvSpPr>
      <xdr:spPr>
        <a:xfrm>
          <a:off x="7686674" y="1695450"/>
          <a:ext cx="1175162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fld id="{04D98D49-C8A9-4A84-B325-A2AEA2016A52}" type="TxLink">
            <a:rPr lang="en-US" sz="20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rPr>
            <a:pPr marL="0" indent="0"/>
            <a:t>12,70%</a:t>
          </a:fld>
          <a:endParaRPr lang="pt-BR" sz="2000" b="1" i="0" u="none" strike="noStrike">
            <a:solidFill>
              <a:schemeClr val="bg1"/>
            </a:solidFill>
            <a:latin typeface="Calibri"/>
            <a:ea typeface="+mn-ea"/>
            <a:cs typeface="Calibri"/>
          </a:endParaRPr>
        </a:p>
      </xdr:txBody>
    </xdr:sp>
    <xdr:clientData/>
  </xdr:twoCellAnchor>
  <xdr:twoCellAnchor>
    <xdr:from>
      <xdr:col>12</xdr:col>
      <xdr:colOff>28574</xdr:colOff>
      <xdr:row>4</xdr:row>
      <xdr:rowOff>57150</xdr:rowOff>
    </xdr:from>
    <xdr:to>
      <xdr:col>15</xdr:col>
      <xdr:colOff>16832</xdr:colOff>
      <xdr:row>5</xdr:row>
      <xdr:rowOff>142875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F5096BC-2898-4388-B918-F79D564DFDF0}"/>
            </a:ext>
          </a:extLst>
        </xdr:cNvPr>
        <xdr:cNvSpPr txBox="1"/>
      </xdr:nvSpPr>
      <xdr:spPr>
        <a:xfrm>
          <a:off x="7343774" y="819150"/>
          <a:ext cx="1817058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200">
              <a:solidFill>
                <a:schemeClr val="bg1"/>
              </a:solidFill>
            </a:rPr>
            <a:t>Cumprimento da meta</a:t>
          </a:r>
        </a:p>
      </xdr:txBody>
    </xdr:sp>
    <xdr:clientData/>
  </xdr:twoCellAnchor>
  <xdr:twoCellAnchor>
    <xdr:from>
      <xdr:col>0</xdr:col>
      <xdr:colOff>133350</xdr:colOff>
      <xdr:row>0</xdr:row>
      <xdr:rowOff>76200</xdr:rowOff>
    </xdr:from>
    <xdr:to>
      <xdr:col>2</xdr:col>
      <xdr:colOff>57150</xdr:colOff>
      <xdr:row>1</xdr:row>
      <xdr:rowOff>180975</xdr:rowOff>
    </xdr:to>
    <xdr:sp macro="" textlink="">
      <xdr:nvSpPr>
        <xdr:cNvPr id="10" name="Retângulo Arredondado 9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A0AF3376-80FF-4A56-A5DA-584FAE50A5D8}"/>
            </a:ext>
          </a:extLst>
        </xdr:cNvPr>
        <xdr:cNvSpPr/>
      </xdr:nvSpPr>
      <xdr:spPr>
        <a:xfrm>
          <a:off x="133350" y="76200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Voltar</a:t>
          </a:r>
        </a:p>
      </xdr:txBody>
    </xdr:sp>
    <xdr:clientData/>
  </xdr:twoCellAnchor>
  <xdr:twoCellAnchor>
    <xdr:from>
      <xdr:col>2</xdr:col>
      <xdr:colOff>133350</xdr:colOff>
      <xdr:row>0</xdr:row>
      <xdr:rowOff>76200</xdr:rowOff>
    </xdr:from>
    <xdr:to>
      <xdr:col>4</xdr:col>
      <xdr:colOff>57150</xdr:colOff>
      <xdr:row>1</xdr:row>
      <xdr:rowOff>180975</xdr:rowOff>
    </xdr:to>
    <xdr:sp macro="" textlink="">
      <xdr:nvSpPr>
        <xdr:cNvPr id="12" name="Retângulo Arredondado 11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3D2CAAC8-BF69-4699-8D87-26C97E4D5D20}"/>
            </a:ext>
          </a:extLst>
        </xdr:cNvPr>
        <xdr:cNvSpPr/>
      </xdr:nvSpPr>
      <xdr:spPr>
        <a:xfrm>
          <a:off x="1352550" y="76200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2</xdr:row>
      <xdr:rowOff>104775</xdr:rowOff>
    </xdr:from>
    <xdr:to>
      <xdr:col>11</xdr:col>
      <xdr:colOff>142875</xdr:colOff>
      <xdr:row>22</xdr:row>
      <xdr:rowOff>104775</xdr:rowOff>
    </xdr:to>
    <xdr:pic>
      <xdr:nvPicPr>
        <xdr:cNvPr id="7211" name="Imagem 2">
          <a:extLst>
            <a:ext uri="{FF2B5EF4-FFF2-40B4-BE49-F238E27FC236}">
              <a16:creationId xmlns:a16="http://schemas.microsoft.com/office/drawing/2014/main" id="{1CB09E60-25B8-C9B3-6A4A-F3E1D2E9A0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7" b="60020"/>
        <a:stretch>
          <a:fillRect/>
        </a:stretch>
      </xdr:blipFill>
      <xdr:spPr bwMode="auto">
        <a:xfrm>
          <a:off x="114300" y="485775"/>
          <a:ext cx="6734175" cy="381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342900</xdr:colOff>
      <xdr:row>2</xdr:row>
      <xdr:rowOff>123825</xdr:rowOff>
    </xdr:from>
    <xdr:to>
      <xdr:col>20</xdr:col>
      <xdr:colOff>209550</xdr:colOff>
      <xdr:row>22</xdr:row>
      <xdr:rowOff>114300</xdr:rowOff>
    </xdr:to>
    <xdr:graphicFrame macro="">
      <xdr:nvGraphicFramePr>
        <xdr:cNvPr id="7212" name="Gráfico 4">
          <a:extLst>
            <a:ext uri="{FF2B5EF4-FFF2-40B4-BE49-F238E27FC236}">
              <a16:creationId xmlns:a16="http://schemas.microsoft.com/office/drawing/2014/main" id="{1840EE94-CEF2-5C3E-08A5-53AF11ECF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28575</xdr:colOff>
      <xdr:row>11</xdr:row>
      <xdr:rowOff>28575</xdr:rowOff>
    </xdr:from>
    <xdr:to>
      <xdr:col>20</xdr:col>
      <xdr:colOff>190500</xdr:colOff>
      <xdr:row>19</xdr:row>
      <xdr:rowOff>104775</xdr:rowOff>
    </xdr:to>
    <xdr:graphicFrame macro="">
      <xdr:nvGraphicFramePr>
        <xdr:cNvPr id="7213" name="Gráfico 5">
          <a:extLst>
            <a:ext uri="{FF2B5EF4-FFF2-40B4-BE49-F238E27FC236}">
              <a16:creationId xmlns:a16="http://schemas.microsoft.com/office/drawing/2014/main" id="{78BEE883-08FC-F3C0-BE52-CEB1DC5AB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574840</xdr:colOff>
      <xdr:row>14</xdr:row>
      <xdr:rowOff>43041</xdr:rowOff>
    </xdr:from>
    <xdr:to>
      <xdr:col>19</xdr:col>
      <xdr:colOff>395703</xdr:colOff>
      <xdr:row>17</xdr:row>
      <xdr:rowOff>130046</xdr:rowOff>
    </xdr:to>
    <xdr:sp macro="" textlink="METAS!M8">
      <xdr:nvSpPr>
        <xdr:cNvPr id="7" name="CaixaDeTexto 6">
          <a:extLst>
            <a:ext uri="{FF2B5EF4-FFF2-40B4-BE49-F238E27FC236}">
              <a16:creationId xmlns:a16="http://schemas.microsoft.com/office/drawing/2014/main" id="{3C43217B-1D19-43DE-9E83-20AFE48374D5}"/>
            </a:ext>
          </a:extLst>
        </xdr:cNvPr>
        <xdr:cNvSpPr txBox="1"/>
      </xdr:nvSpPr>
      <xdr:spPr>
        <a:xfrm>
          <a:off x="10938040" y="2710041"/>
          <a:ext cx="1040063" cy="6585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fld id="{E1699C06-817F-4B40-B9DF-AD62BDBA0BFA}" type="TxLink">
            <a:rPr lang="en-US" sz="20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rPr>
            <a:pPr marL="0" indent="0"/>
            <a:t>29,50%</a:t>
          </a:fld>
          <a:endParaRPr lang="pt-BR" sz="2000" b="1" i="0" u="none" strike="noStrike">
            <a:solidFill>
              <a:schemeClr val="bg1"/>
            </a:solidFill>
            <a:latin typeface="Calibri"/>
            <a:ea typeface="+mn-ea"/>
            <a:cs typeface="Calibri"/>
          </a:endParaRPr>
        </a:p>
      </xdr:txBody>
    </xdr:sp>
    <xdr:clientData/>
  </xdr:twoCellAnchor>
  <xdr:twoCellAnchor>
    <xdr:from>
      <xdr:col>17</xdr:col>
      <xdr:colOff>294439</xdr:colOff>
      <xdr:row>9</xdr:row>
      <xdr:rowOff>159298</xdr:rowOff>
    </xdr:from>
    <xdr:to>
      <xdr:col>20</xdr:col>
      <xdr:colOff>73802</xdr:colOff>
      <xdr:row>11</xdr:row>
      <xdr:rowOff>29569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144DAA2-B017-4126-90B8-F57C4E022C1D}"/>
            </a:ext>
          </a:extLst>
        </xdr:cNvPr>
        <xdr:cNvSpPr txBox="1"/>
      </xdr:nvSpPr>
      <xdr:spPr>
        <a:xfrm>
          <a:off x="10657639" y="1873798"/>
          <a:ext cx="1608163" cy="2512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200">
              <a:solidFill>
                <a:schemeClr val="bg1"/>
              </a:solidFill>
            </a:rPr>
            <a:t>Cumprimento da meta</a:t>
          </a:r>
        </a:p>
      </xdr:txBody>
    </xdr:sp>
    <xdr:clientData/>
  </xdr:twoCellAnchor>
  <xdr:twoCellAnchor>
    <xdr:from>
      <xdr:col>0</xdr:col>
      <xdr:colOff>123825</xdr:colOff>
      <xdr:row>0</xdr:row>
      <xdr:rowOff>95250</xdr:rowOff>
    </xdr:from>
    <xdr:to>
      <xdr:col>2</xdr:col>
      <xdr:colOff>47625</xdr:colOff>
      <xdr:row>2</xdr:row>
      <xdr:rowOff>9525</xdr:rowOff>
    </xdr:to>
    <xdr:sp macro="" textlink="">
      <xdr:nvSpPr>
        <xdr:cNvPr id="9" name="Retângulo Arredondado 8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2479976-FA63-4517-B102-14572433FFF0}"/>
            </a:ext>
          </a:extLst>
        </xdr:cNvPr>
        <xdr:cNvSpPr/>
      </xdr:nvSpPr>
      <xdr:spPr>
        <a:xfrm>
          <a:off x="123825" y="95250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Voltar</a:t>
          </a:r>
        </a:p>
      </xdr:txBody>
    </xdr:sp>
    <xdr:clientData/>
  </xdr:twoCellAnchor>
  <xdr:twoCellAnchor>
    <xdr:from>
      <xdr:col>2</xdr:col>
      <xdr:colOff>133350</xdr:colOff>
      <xdr:row>0</xdr:row>
      <xdr:rowOff>104775</xdr:rowOff>
    </xdr:from>
    <xdr:to>
      <xdr:col>4</xdr:col>
      <xdr:colOff>57150</xdr:colOff>
      <xdr:row>2</xdr:row>
      <xdr:rowOff>19050</xdr:rowOff>
    </xdr:to>
    <xdr:sp macro="" textlink="">
      <xdr:nvSpPr>
        <xdr:cNvPr id="10" name="Retângulo Arredondado 9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48347021-E53B-4B17-9233-269912BBE1B9}"/>
            </a:ext>
          </a:extLst>
        </xdr:cNvPr>
        <xdr:cNvSpPr/>
      </xdr:nvSpPr>
      <xdr:spPr>
        <a:xfrm>
          <a:off x="1352550" y="104775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</xdr:row>
      <xdr:rowOff>85725</xdr:rowOff>
    </xdr:from>
    <xdr:to>
      <xdr:col>10</xdr:col>
      <xdr:colOff>533400</xdr:colOff>
      <xdr:row>22</xdr:row>
      <xdr:rowOff>57150</xdr:rowOff>
    </xdr:to>
    <xdr:pic>
      <xdr:nvPicPr>
        <xdr:cNvPr id="8253" name="Imagem 2">
          <a:extLst>
            <a:ext uri="{FF2B5EF4-FFF2-40B4-BE49-F238E27FC236}">
              <a16:creationId xmlns:a16="http://schemas.microsoft.com/office/drawing/2014/main" id="{7C209615-ECEF-B679-3FF8-86EF82BBB4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23" b="54318"/>
        <a:stretch>
          <a:fillRect/>
        </a:stretch>
      </xdr:blipFill>
      <xdr:spPr bwMode="auto">
        <a:xfrm>
          <a:off x="247650" y="466725"/>
          <a:ext cx="6381750" cy="3781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142875</xdr:colOff>
      <xdr:row>2</xdr:row>
      <xdr:rowOff>85725</xdr:rowOff>
    </xdr:from>
    <xdr:to>
      <xdr:col>20</xdr:col>
      <xdr:colOff>95250</xdr:colOff>
      <xdr:row>22</xdr:row>
      <xdr:rowOff>28575</xdr:rowOff>
    </xdr:to>
    <xdr:graphicFrame macro="">
      <xdr:nvGraphicFramePr>
        <xdr:cNvPr id="8254" name="Gráfico 4">
          <a:extLst>
            <a:ext uri="{FF2B5EF4-FFF2-40B4-BE49-F238E27FC236}">
              <a16:creationId xmlns:a16="http://schemas.microsoft.com/office/drawing/2014/main" id="{114AA08D-F285-FDC0-7185-BDF8184357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276225</xdr:colOff>
      <xdr:row>5</xdr:row>
      <xdr:rowOff>47625</xdr:rowOff>
    </xdr:from>
    <xdr:to>
      <xdr:col>19</xdr:col>
      <xdr:colOff>295275</xdr:colOff>
      <xdr:row>12</xdr:row>
      <xdr:rowOff>123825</xdr:rowOff>
    </xdr:to>
    <xdr:graphicFrame macro="">
      <xdr:nvGraphicFramePr>
        <xdr:cNvPr id="8255" name="Gráfico 5">
          <a:extLst>
            <a:ext uri="{FF2B5EF4-FFF2-40B4-BE49-F238E27FC236}">
              <a16:creationId xmlns:a16="http://schemas.microsoft.com/office/drawing/2014/main" id="{629A05A0-6334-BC8B-FBE1-82C3A810BB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114006</xdr:colOff>
      <xdr:row>7</xdr:row>
      <xdr:rowOff>144624</xdr:rowOff>
    </xdr:from>
    <xdr:to>
      <xdr:col>18</xdr:col>
      <xdr:colOff>514350</xdr:colOff>
      <xdr:row>11</xdr:row>
      <xdr:rowOff>38100</xdr:rowOff>
    </xdr:to>
    <xdr:sp macro="" textlink="METAS!O11">
      <xdr:nvSpPr>
        <xdr:cNvPr id="7" name="CaixaDeTexto 6">
          <a:extLst>
            <a:ext uri="{FF2B5EF4-FFF2-40B4-BE49-F238E27FC236}">
              <a16:creationId xmlns:a16="http://schemas.microsoft.com/office/drawing/2014/main" id="{636A8880-D615-4363-A939-04EDFE51EBD4}"/>
            </a:ext>
          </a:extLst>
        </xdr:cNvPr>
        <xdr:cNvSpPr txBox="1"/>
      </xdr:nvSpPr>
      <xdr:spPr>
        <a:xfrm>
          <a:off x="10477206" y="1478124"/>
          <a:ext cx="1009944" cy="6554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/>
          <a:fld id="{C2039409-1878-418B-9ACD-C400C0526B84}" type="TxLink">
            <a:rPr lang="en-US" sz="20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rPr>
            <a:pPr marL="0" indent="0"/>
            <a:t>57,35%</a:t>
          </a:fld>
          <a:endParaRPr lang="pt-BR" sz="2000" b="1" i="0" u="none" strike="noStrike">
            <a:solidFill>
              <a:schemeClr val="bg1"/>
            </a:solidFill>
            <a:latin typeface="Calibri"/>
            <a:ea typeface="+mn-ea"/>
            <a:cs typeface="Calibri"/>
          </a:endParaRPr>
        </a:p>
      </xdr:txBody>
    </xdr:sp>
    <xdr:clientData/>
  </xdr:twoCellAnchor>
  <xdr:twoCellAnchor>
    <xdr:from>
      <xdr:col>16</xdr:col>
      <xdr:colOff>85724</xdr:colOff>
      <xdr:row>3</xdr:row>
      <xdr:rowOff>9524</xdr:rowOff>
    </xdr:from>
    <xdr:to>
      <xdr:col>19</xdr:col>
      <xdr:colOff>419100</xdr:colOff>
      <xdr:row>5</xdr:row>
      <xdr:rowOff>142875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ECF4AF1-31B5-4104-979F-07799ED6B947}"/>
            </a:ext>
          </a:extLst>
        </xdr:cNvPr>
        <xdr:cNvSpPr txBox="1"/>
      </xdr:nvSpPr>
      <xdr:spPr>
        <a:xfrm>
          <a:off x="9839324" y="581024"/>
          <a:ext cx="2162176" cy="5143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200">
              <a:solidFill>
                <a:schemeClr val="bg1"/>
              </a:solidFill>
            </a:rPr>
            <a:t>Cumprimento da meta na</a:t>
          </a:r>
          <a:r>
            <a:rPr lang="pt-BR" sz="1200" baseline="0">
              <a:solidFill>
                <a:schemeClr val="bg1"/>
              </a:solidFill>
            </a:rPr>
            <a:t> retomada da dragagem</a:t>
          </a:r>
          <a:endParaRPr lang="pt-BR" sz="1200">
            <a:solidFill>
              <a:schemeClr val="bg1"/>
            </a:solidFill>
          </a:endParaRPr>
        </a:p>
      </xdr:txBody>
    </xdr:sp>
    <xdr:clientData/>
  </xdr:twoCellAnchor>
  <xdr:twoCellAnchor>
    <xdr:from>
      <xdr:col>15</xdr:col>
      <xdr:colOff>552450</xdr:colOff>
      <xdr:row>17</xdr:row>
      <xdr:rowOff>133349</xdr:rowOff>
    </xdr:from>
    <xdr:to>
      <xdr:col>19</xdr:col>
      <xdr:colOff>85726</xdr:colOff>
      <xdr:row>22</xdr:row>
      <xdr:rowOff>171450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89E7CAD-385E-4540-946F-A8F2D4D45C0A}"/>
            </a:ext>
          </a:extLst>
        </xdr:cNvPr>
        <xdr:cNvSpPr txBox="1"/>
      </xdr:nvSpPr>
      <xdr:spPr>
        <a:xfrm>
          <a:off x="9696450" y="3371849"/>
          <a:ext cx="1971676" cy="990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900" b="0">
              <a:solidFill>
                <a:schemeClr val="bg1"/>
              </a:solidFill>
            </a:rPr>
            <a:t>Atividades paralizadas por conta da pandemia do Covid-19.</a:t>
          </a:r>
        </a:p>
      </xdr:txBody>
    </xdr:sp>
    <xdr:clientData/>
  </xdr:twoCellAnchor>
  <xdr:twoCellAnchor>
    <xdr:from>
      <xdr:col>5</xdr:col>
      <xdr:colOff>441911</xdr:colOff>
      <xdr:row>15</xdr:row>
      <xdr:rowOff>83773</xdr:rowOff>
    </xdr:from>
    <xdr:to>
      <xdr:col>10</xdr:col>
      <xdr:colOff>523874</xdr:colOff>
      <xdr:row>22</xdr:row>
      <xdr:rowOff>57150</xdr:rowOff>
    </xdr:to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id="{2756D244-DCEF-49D8-A87A-B2CE1DB3BB1F}"/>
            </a:ext>
          </a:extLst>
        </xdr:cNvPr>
        <xdr:cNvSpPr/>
      </xdr:nvSpPr>
      <xdr:spPr>
        <a:xfrm>
          <a:off x="3489911" y="2941273"/>
          <a:ext cx="3129963" cy="130687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pt-BR"/>
        </a:p>
      </xdr:txBody>
    </xdr:sp>
    <xdr:clientData/>
  </xdr:twoCellAnchor>
  <xdr:twoCellAnchor>
    <xdr:from>
      <xdr:col>0</xdr:col>
      <xdr:colOff>228600</xdr:colOff>
      <xdr:row>0</xdr:row>
      <xdr:rowOff>95250</xdr:rowOff>
    </xdr:from>
    <xdr:to>
      <xdr:col>2</xdr:col>
      <xdr:colOff>152400</xdr:colOff>
      <xdr:row>2</xdr:row>
      <xdr:rowOff>9525</xdr:rowOff>
    </xdr:to>
    <xdr:sp macro="" textlink="">
      <xdr:nvSpPr>
        <xdr:cNvPr id="10" name="Retângulo Arredondado 9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E25565B-5731-4BAB-AAEB-3C9506CCD9C9}"/>
            </a:ext>
          </a:extLst>
        </xdr:cNvPr>
        <xdr:cNvSpPr/>
      </xdr:nvSpPr>
      <xdr:spPr>
        <a:xfrm>
          <a:off x="228600" y="95250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Voltar</a:t>
          </a:r>
        </a:p>
      </xdr:txBody>
    </xdr:sp>
    <xdr:clientData/>
  </xdr:twoCellAnchor>
  <xdr:twoCellAnchor>
    <xdr:from>
      <xdr:col>2</xdr:col>
      <xdr:colOff>228600</xdr:colOff>
      <xdr:row>0</xdr:row>
      <xdr:rowOff>85725</xdr:rowOff>
    </xdr:from>
    <xdr:to>
      <xdr:col>4</xdr:col>
      <xdr:colOff>152400</xdr:colOff>
      <xdr:row>2</xdr:row>
      <xdr:rowOff>0</xdr:rowOff>
    </xdr:to>
    <xdr:sp macro="" textlink="">
      <xdr:nvSpPr>
        <xdr:cNvPr id="11" name="Retângulo Arredondado 1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24406D3E-2731-4010-9F01-A45B65C90A43}"/>
            </a:ext>
          </a:extLst>
        </xdr:cNvPr>
        <xdr:cNvSpPr/>
      </xdr:nvSpPr>
      <xdr:spPr>
        <a:xfrm>
          <a:off x="1447800" y="85725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  <xdr:twoCellAnchor>
    <xdr:from>
      <xdr:col>18</xdr:col>
      <xdr:colOff>238125</xdr:colOff>
      <xdr:row>13</xdr:row>
      <xdr:rowOff>9524</xdr:rowOff>
    </xdr:from>
    <xdr:to>
      <xdr:col>20</xdr:col>
      <xdr:colOff>171450</xdr:colOff>
      <xdr:row>18</xdr:row>
      <xdr:rowOff>47625</xdr:rowOff>
    </xdr:to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A7011CE-BB40-4FAE-8957-4490F297DE54}"/>
            </a:ext>
          </a:extLst>
        </xdr:cNvPr>
        <xdr:cNvSpPr txBox="1"/>
      </xdr:nvSpPr>
      <xdr:spPr>
        <a:xfrm>
          <a:off x="11210925" y="2486024"/>
          <a:ext cx="1152525" cy="990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900" b="0">
              <a:solidFill>
                <a:schemeClr val="bg1"/>
              </a:solidFill>
            </a:rPr>
            <a:t>Retomada da Dragagem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161925</xdr:colOff>
      <xdr:row>1</xdr:row>
      <xdr:rowOff>342900</xdr:rowOff>
    </xdr:from>
    <xdr:to>
      <xdr:col>25</xdr:col>
      <xdr:colOff>114300</xdr:colOff>
      <xdr:row>21</xdr:row>
      <xdr:rowOff>66675</xdr:rowOff>
    </xdr:to>
    <xdr:graphicFrame macro="">
      <xdr:nvGraphicFramePr>
        <xdr:cNvPr id="9259" name="Gráfico 4">
          <a:extLst>
            <a:ext uri="{FF2B5EF4-FFF2-40B4-BE49-F238E27FC236}">
              <a16:creationId xmlns:a16="http://schemas.microsoft.com/office/drawing/2014/main" id="{9EB2A088-4FB2-0BA1-743E-E6BD615E7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38100</xdr:colOff>
      <xdr:row>7</xdr:row>
      <xdr:rowOff>57150</xdr:rowOff>
    </xdr:from>
    <xdr:to>
      <xdr:col>20</xdr:col>
      <xdr:colOff>219075</xdr:colOff>
      <xdr:row>15</xdr:row>
      <xdr:rowOff>152400</xdr:rowOff>
    </xdr:to>
    <xdr:graphicFrame macro="">
      <xdr:nvGraphicFramePr>
        <xdr:cNvPr id="9260" name="Gráfico 5">
          <a:extLst>
            <a:ext uri="{FF2B5EF4-FFF2-40B4-BE49-F238E27FC236}">
              <a16:creationId xmlns:a16="http://schemas.microsoft.com/office/drawing/2014/main" id="{2F49947B-DB2C-3DBB-F119-4A17E1D0FD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485774</xdr:colOff>
      <xdr:row>5</xdr:row>
      <xdr:rowOff>47626</xdr:rowOff>
    </xdr:from>
    <xdr:to>
      <xdr:col>20</xdr:col>
      <xdr:colOff>400050</xdr:colOff>
      <xdr:row>8</xdr:row>
      <xdr:rowOff>66676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31D79A2-CB2A-4C02-9542-7E75D03B25E7}"/>
            </a:ext>
          </a:extLst>
        </xdr:cNvPr>
        <xdr:cNvSpPr txBox="1"/>
      </xdr:nvSpPr>
      <xdr:spPr>
        <a:xfrm>
          <a:off x="10239374" y="1219201"/>
          <a:ext cx="2352676" cy="590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200">
              <a:solidFill>
                <a:schemeClr val="bg1"/>
              </a:solidFill>
            </a:rPr>
            <a:t>Cumprimento da meta </a:t>
          </a:r>
        </a:p>
      </xdr:txBody>
    </xdr:sp>
    <xdr:clientData/>
  </xdr:twoCellAnchor>
  <xdr:twoCellAnchor>
    <xdr:from>
      <xdr:col>17</xdr:col>
      <xdr:colOff>590551</xdr:colOff>
      <xdr:row>10</xdr:row>
      <xdr:rowOff>101249</xdr:rowOff>
    </xdr:from>
    <xdr:to>
      <xdr:col>20</xdr:col>
      <xdr:colOff>119461</xdr:colOff>
      <xdr:row>13</xdr:row>
      <xdr:rowOff>1</xdr:rowOff>
    </xdr:to>
    <xdr:sp macro="" textlink="METAS!M14">
      <xdr:nvSpPr>
        <xdr:cNvPr id="13" name="Retângulo 12">
          <a:extLst>
            <a:ext uri="{FF2B5EF4-FFF2-40B4-BE49-F238E27FC236}">
              <a16:creationId xmlns:a16="http://schemas.microsoft.com/office/drawing/2014/main" id="{0F290999-138E-47B8-BA44-ACDF94E082CD}"/>
            </a:ext>
          </a:extLst>
        </xdr:cNvPr>
        <xdr:cNvSpPr/>
      </xdr:nvSpPr>
      <xdr:spPr>
        <a:xfrm>
          <a:off x="10953751" y="2225324"/>
          <a:ext cx="1357710" cy="4702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l"/>
          <a:fld id="{18945006-3D46-4C50-B205-5CFE31C3A573}" type="TxLink">
            <a:rPr lang="en-US" sz="19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rPr>
            <a:pPr marL="0" indent="0" algn="l"/>
            <a:t>7,21%</a:t>
          </a:fld>
          <a:endParaRPr lang="pt-BR" sz="1900" b="1" i="0" u="none" strike="noStrike">
            <a:solidFill>
              <a:schemeClr val="bg1"/>
            </a:solidFill>
            <a:latin typeface="Calibri"/>
            <a:ea typeface="+mn-ea"/>
            <a:cs typeface="Calibri"/>
          </a:endParaRPr>
        </a:p>
      </xdr:txBody>
    </xdr:sp>
    <xdr:clientData/>
  </xdr:twoCellAnchor>
  <xdr:twoCellAnchor>
    <xdr:from>
      <xdr:col>0</xdr:col>
      <xdr:colOff>161925</xdr:colOff>
      <xdr:row>0</xdr:row>
      <xdr:rowOff>114300</xdr:rowOff>
    </xdr:from>
    <xdr:to>
      <xdr:col>2</xdr:col>
      <xdr:colOff>85725</xdr:colOff>
      <xdr:row>1</xdr:row>
      <xdr:rowOff>219075</xdr:rowOff>
    </xdr:to>
    <xdr:sp macro="" textlink="">
      <xdr:nvSpPr>
        <xdr:cNvPr id="14" name="Retângulo Arredondado 1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5E6FCCB-5E52-497E-900B-4AC181BCB34E}"/>
            </a:ext>
          </a:extLst>
        </xdr:cNvPr>
        <xdr:cNvSpPr/>
      </xdr:nvSpPr>
      <xdr:spPr>
        <a:xfrm>
          <a:off x="161925" y="114300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Voltar</a:t>
          </a:r>
        </a:p>
      </xdr:txBody>
    </xdr:sp>
    <xdr:clientData/>
  </xdr:twoCellAnchor>
  <xdr:twoCellAnchor>
    <xdr:from>
      <xdr:col>2</xdr:col>
      <xdr:colOff>161925</xdr:colOff>
      <xdr:row>0</xdr:row>
      <xdr:rowOff>114300</xdr:rowOff>
    </xdr:from>
    <xdr:to>
      <xdr:col>4</xdr:col>
      <xdr:colOff>85725</xdr:colOff>
      <xdr:row>1</xdr:row>
      <xdr:rowOff>219075</xdr:rowOff>
    </xdr:to>
    <xdr:sp macro="" textlink="">
      <xdr:nvSpPr>
        <xdr:cNvPr id="15" name="Retângulo Arredondado 1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370E4343-FD7D-4D9B-9432-24D41AFBFDBF}"/>
            </a:ext>
          </a:extLst>
        </xdr:cNvPr>
        <xdr:cNvSpPr/>
      </xdr:nvSpPr>
      <xdr:spPr>
        <a:xfrm>
          <a:off x="1381125" y="114300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  <xdr:twoCellAnchor editAs="oneCell">
    <xdr:from>
      <xdr:col>0</xdr:col>
      <xdr:colOff>190500</xdr:colOff>
      <xdr:row>1</xdr:row>
      <xdr:rowOff>342900</xdr:rowOff>
    </xdr:from>
    <xdr:to>
      <xdr:col>15</xdr:col>
      <xdr:colOff>561975</xdr:colOff>
      <xdr:row>29</xdr:row>
      <xdr:rowOff>47625</xdr:rowOff>
    </xdr:to>
    <xdr:pic>
      <xdr:nvPicPr>
        <xdr:cNvPr id="9265" name="Imagem 15">
          <a:extLst>
            <a:ext uri="{FF2B5EF4-FFF2-40B4-BE49-F238E27FC236}">
              <a16:creationId xmlns:a16="http://schemas.microsoft.com/office/drawing/2014/main" id="{A310DBE0-E03D-453D-E480-33CC808DCC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533400"/>
          <a:ext cx="9515475" cy="525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0.31959</cdr:x>
      <cdr:y>0.36276</cdr:y>
    </cdr:from>
    <cdr:to>
      <cdr:x>0.68557</cdr:x>
      <cdr:y>0.65166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590550" y="514350"/>
          <a:ext cx="676275" cy="4095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0.33505</cdr:x>
      <cdr:y>0.42334</cdr:y>
    </cdr:from>
    <cdr:to>
      <cdr:x>0.68041</cdr:x>
      <cdr:y>0.63139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619125" y="600075"/>
          <a:ext cx="638175" cy="2952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t-BR"/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200025</xdr:colOff>
      <xdr:row>3</xdr:row>
      <xdr:rowOff>114300</xdr:rowOff>
    </xdr:from>
    <xdr:to>
      <xdr:col>12</xdr:col>
      <xdr:colOff>561975</xdr:colOff>
      <xdr:row>6</xdr:row>
      <xdr:rowOff>57150</xdr:rowOff>
    </xdr:to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id="{2F549E54-A21C-4FCC-9348-6C4770917759}"/>
            </a:ext>
          </a:extLst>
        </xdr:cNvPr>
        <xdr:cNvSpPr/>
      </xdr:nvSpPr>
      <xdr:spPr>
        <a:xfrm>
          <a:off x="1419225" y="685800"/>
          <a:ext cx="6457950" cy="5143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Influência</a:t>
          </a:r>
          <a:r>
            <a:rPr lang="pt-BR" sz="1100" baseline="0"/>
            <a:t> das ações nos fluxos de água, sedimentos, nutrientes e metais - Referências Bibliográficas.</a:t>
          </a:r>
        </a:p>
        <a:p>
          <a:pPr algn="ctr"/>
          <a:r>
            <a:rPr lang="pt-BR" sz="1100" b="1" baseline="0">
              <a:solidFill>
                <a:sysClr val="windowText" lastClr="000000"/>
              </a:solidFill>
            </a:rPr>
            <a:t>* EM FASE DE LEVANTAMENTO!</a:t>
          </a:r>
          <a:endParaRPr lang="pt-BR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9525</xdr:colOff>
      <xdr:row>0</xdr:row>
      <xdr:rowOff>47625</xdr:rowOff>
    </xdr:from>
    <xdr:to>
      <xdr:col>2</xdr:col>
      <xdr:colOff>542925</xdr:colOff>
      <xdr:row>1</xdr:row>
      <xdr:rowOff>152400</xdr:rowOff>
    </xdr:to>
    <xdr:sp macro="" textlink="">
      <xdr:nvSpPr>
        <xdr:cNvPr id="3" name="Retângulo Arredondado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ACFE65B-99B9-4BC8-986C-E453FC4D17C9}"/>
            </a:ext>
          </a:extLst>
        </xdr:cNvPr>
        <xdr:cNvSpPr/>
      </xdr:nvSpPr>
      <xdr:spPr>
        <a:xfrm>
          <a:off x="619125" y="47625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Voltar</a:t>
          </a:r>
        </a:p>
      </xdr:txBody>
    </xdr:sp>
    <xdr:clientData/>
  </xdr:twoCellAnchor>
  <xdr:twoCellAnchor>
    <xdr:from>
      <xdr:col>3</xdr:col>
      <xdr:colOff>38100</xdr:colOff>
      <xdr:row>0</xdr:row>
      <xdr:rowOff>47625</xdr:rowOff>
    </xdr:from>
    <xdr:to>
      <xdr:col>4</xdr:col>
      <xdr:colOff>571500</xdr:colOff>
      <xdr:row>1</xdr:row>
      <xdr:rowOff>152400</xdr:rowOff>
    </xdr:to>
    <xdr:sp macro="" textlink="">
      <xdr:nvSpPr>
        <xdr:cNvPr id="4" name="Retângulo Arredondado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3A0F3D-C71D-47F5-A738-61C2101EE71F}"/>
            </a:ext>
          </a:extLst>
        </xdr:cNvPr>
        <xdr:cNvSpPr/>
      </xdr:nvSpPr>
      <xdr:spPr>
        <a:xfrm>
          <a:off x="1866900" y="47625"/>
          <a:ext cx="1143000" cy="295275"/>
        </a:xfrm>
        <a:prstGeom prst="roundRect">
          <a:avLst/>
        </a:prstGeom>
        <a:solidFill>
          <a:schemeClr val="accent1">
            <a:lumMod val="60000"/>
            <a:lumOff val="40000"/>
          </a:schemeClr>
        </a:solidFill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1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Menu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fundacaorenova.org/noticia/obras-de-saneamento-em-dionisio-mg-vao-contribuir-com-a-melhoria-da-qualidade-da-agua-do-rio-doce/" TargetMode="External"/><Relationship Id="rId7" Type="http://schemas.openxmlformats.org/officeDocument/2006/relationships/comments" Target="../comments1.xml"/><Relationship Id="rId2" Type="http://schemas.openxmlformats.org/officeDocument/2006/relationships/hyperlink" Target="https://www.fundacaorenova.org/noticia/estacoes-de-tratamento-de-esgoto-sao-concluidas-com-recursos-compensatorios-em-linhares-es/" TargetMode="External"/><Relationship Id="rId1" Type="http://schemas.openxmlformats.org/officeDocument/2006/relationships/hyperlink" Target="https://www.fundacaorenova.org/release/fundacao-renova-conclui-revegetacao-de-florestas-e-apps-afetadas-pelo-deposito-de-rejeitos-da-barragem-de-fundao/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2.xml"/><Relationship Id="rId4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Z49"/>
  <sheetViews>
    <sheetView showGridLines="0" tabSelected="1" zoomScaleNormal="100" workbookViewId="0"/>
  </sheetViews>
  <sheetFormatPr defaultRowHeight="15"/>
  <cols>
    <col min="1" max="1" width="9.140625" customWidth="1"/>
    <col min="20" max="20" width="9" customWidth="1"/>
    <col min="21" max="21" width="3.5703125" customWidth="1"/>
  </cols>
  <sheetData>
    <row r="1" spans="1:52" ht="9" customHeight="1">
      <c r="A1" s="41"/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41"/>
      <c r="AX1" s="41"/>
      <c r="AY1" s="41"/>
      <c r="AZ1" s="41"/>
    </row>
    <row r="2" spans="1:52">
      <c r="A2" s="41"/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41"/>
      <c r="AX2" s="41"/>
      <c r="AY2" s="41"/>
      <c r="AZ2" s="41"/>
    </row>
    <row r="3" spans="1:52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41"/>
      <c r="AX3" s="41"/>
      <c r="AY3" s="41"/>
      <c r="AZ3" s="41"/>
    </row>
    <row r="4" spans="1:52">
      <c r="A4" s="4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</row>
    <row r="5" spans="1:52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</row>
    <row r="6" spans="1:52">
      <c r="A6" s="41"/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41"/>
      <c r="AZ6" s="41"/>
    </row>
    <row r="7" spans="1:52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</row>
    <row r="8" spans="1:52">
      <c r="A8" s="41"/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</row>
    <row r="9" spans="1:52">
      <c r="A9" s="41"/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</row>
    <row r="10" spans="1:52">
      <c r="A10" s="41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</row>
    <row r="11" spans="1:52">
      <c r="A11" s="41"/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</row>
    <row r="12" spans="1:52">
      <c r="A12" s="41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</row>
    <row r="13" spans="1:52">
      <c r="A13" s="41"/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</row>
    <row r="14" spans="1:52">
      <c r="A14" s="41"/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</row>
    <row r="15" spans="1:52">
      <c r="A15" s="41"/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41"/>
      <c r="AZ15" s="41"/>
    </row>
    <row r="16" spans="1:52">
      <c r="A16" s="41"/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</row>
    <row r="17" spans="1:52">
      <c r="A17" s="41"/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</row>
    <row r="18" spans="1:52">
      <c r="A18" s="41"/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41"/>
      <c r="AZ18" s="41"/>
    </row>
    <row r="19" spans="1:52">
      <c r="A19" s="41"/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41"/>
      <c r="AZ19" s="41"/>
    </row>
    <row r="20" spans="1:52">
      <c r="A20" s="41"/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</row>
    <row r="21" spans="1:52">
      <c r="A21" s="41"/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</row>
    <row r="22" spans="1:52">
      <c r="A22" s="41"/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41"/>
      <c r="AZ22" s="41"/>
    </row>
    <row r="23" spans="1:52">
      <c r="A23" s="41"/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</row>
    <row r="24" spans="1:52">
      <c r="A24" s="41"/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</row>
    <row r="25" spans="1:52">
      <c r="A25" s="41"/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</row>
    <row r="26" spans="1:52">
      <c r="A26" s="41"/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</row>
    <row r="27" spans="1:52">
      <c r="A27" s="41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</row>
    <row r="28" spans="1:52">
      <c r="A28" s="41"/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</row>
    <row r="29" spans="1:52">
      <c r="A29" s="41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41"/>
      <c r="AX29" s="41"/>
      <c r="AY29" s="41"/>
      <c r="AZ29" s="41"/>
    </row>
    <row r="30" spans="1:52">
      <c r="A30" s="41"/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41"/>
      <c r="AX30" s="41"/>
      <c r="AY30" s="41"/>
      <c r="AZ30" s="41"/>
    </row>
    <row r="31" spans="1:52">
      <c r="A31" s="41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41"/>
      <c r="AX31" s="41"/>
      <c r="AY31" s="41"/>
      <c r="AZ31" s="41"/>
    </row>
    <row r="32" spans="1:52">
      <c r="A32" s="41"/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41"/>
      <c r="AX32" s="41"/>
      <c r="AY32" s="41"/>
      <c r="AZ32" s="41"/>
    </row>
    <row r="33" spans="1:52">
      <c r="A33" s="41"/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</row>
    <row r="34" spans="1:52">
      <c r="A34" s="41"/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41"/>
      <c r="AX34" s="41"/>
      <c r="AY34" s="41"/>
      <c r="AZ34" s="41"/>
    </row>
    <row r="35" spans="1:52">
      <c r="A35" s="41"/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</row>
    <row r="36" spans="1:52">
      <c r="A36" s="41"/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</row>
    <row r="37" spans="1:52">
      <c r="A37" s="41"/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</row>
    <row r="38" spans="1:52">
      <c r="A38" s="41"/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41"/>
      <c r="AX38" s="41"/>
      <c r="AY38" s="41"/>
      <c r="AZ38" s="41"/>
    </row>
    <row r="39" spans="1:52">
      <c r="A39" s="41"/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41"/>
      <c r="AX39" s="41"/>
      <c r="AY39" s="41"/>
      <c r="AZ39" s="41"/>
    </row>
    <row r="40" spans="1:52">
      <c r="A40" s="41"/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</row>
    <row r="41" spans="1:52">
      <c r="A41" s="41"/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41"/>
      <c r="AX41" s="41"/>
      <c r="AY41" s="41"/>
      <c r="AZ41" s="41"/>
    </row>
    <row r="42" spans="1:52">
      <c r="A42" s="41"/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41"/>
      <c r="AX42" s="41"/>
      <c r="AY42" s="41"/>
      <c r="AZ42" s="41"/>
    </row>
    <row r="43" spans="1:52">
      <c r="A43" s="41"/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41"/>
      <c r="AX43" s="41"/>
      <c r="AY43" s="41"/>
      <c r="AZ43" s="41"/>
    </row>
    <row r="44" spans="1:52">
      <c r="A44" s="41"/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41"/>
      <c r="AX44" s="41"/>
      <c r="AY44" s="41"/>
      <c r="AZ44" s="41"/>
    </row>
    <row r="45" spans="1:52">
      <c r="A45" s="41"/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</row>
    <row r="46" spans="1:52">
      <c r="A46" s="41"/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41"/>
      <c r="AX46" s="41"/>
      <c r="AY46" s="41"/>
      <c r="AZ46" s="41"/>
    </row>
    <row r="47" spans="1:52">
      <c r="A47" s="41"/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</row>
    <row r="48" spans="1:52">
      <c r="A48" s="41"/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</row>
    <row r="49" spans="1:52">
      <c r="A49" s="41"/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41"/>
      <c r="AX49" s="41"/>
      <c r="AY49" s="41"/>
      <c r="AZ49" s="41"/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1"/>
  <dimension ref="B1:X114"/>
  <sheetViews>
    <sheetView showGridLines="0" workbookViewId="0">
      <pane ySplit="5" topLeftCell="A6" activePane="bottomLeft" state="frozen"/>
      <selection pane="bottomLeft"/>
    </sheetView>
  </sheetViews>
  <sheetFormatPr defaultRowHeight="15"/>
  <cols>
    <col min="1" max="1" width="1.140625" customWidth="1"/>
    <col min="2" max="3" width="9.140625" customWidth="1"/>
    <col min="5" max="5" width="44.140625" customWidth="1"/>
    <col min="6" max="6" width="13.42578125" bestFit="1" customWidth="1"/>
    <col min="7" max="7" width="14.7109375" customWidth="1"/>
    <col min="12" max="12" width="13.5703125" bestFit="1" customWidth="1"/>
    <col min="13" max="13" width="13.140625" bestFit="1" customWidth="1"/>
    <col min="14" max="14" width="13.140625" customWidth="1"/>
    <col min="15" max="15" width="22.28515625" bestFit="1" customWidth="1"/>
    <col min="16" max="17" width="18.42578125" customWidth="1"/>
    <col min="18" max="18" width="12.42578125" customWidth="1"/>
    <col min="19" max="19" width="7.42578125" bestFit="1" customWidth="1"/>
    <col min="20" max="20" width="5.42578125" bestFit="1" customWidth="1"/>
    <col min="21" max="21" width="5.7109375" bestFit="1" customWidth="1"/>
    <col min="22" max="22" width="6.140625" bestFit="1" customWidth="1"/>
    <col min="23" max="23" width="33.28515625" customWidth="1"/>
    <col min="24" max="24" width="36" customWidth="1"/>
  </cols>
  <sheetData>
    <row r="1" spans="2:24" ht="33.75" customHeight="1" thickBot="1">
      <c r="B1" s="96" t="s">
        <v>0</v>
      </c>
      <c r="C1" s="97"/>
      <c r="D1" s="97"/>
      <c r="E1" s="97"/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8"/>
    </row>
    <row r="2" spans="2:24" ht="92.25" customHeight="1"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</row>
    <row r="3" spans="2:24" ht="15.75" customHeight="1">
      <c r="B3" s="86" t="s">
        <v>1</v>
      </c>
      <c r="C3" s="86" t="s">
        <v>2</v>
      </c>
      <c r="D3" s="86" t="s">
        <v>3</v>
      </c>
      <c r="E3" s="86" t="s">
        <v>4</v>
      </c>
      <c r="F3" s="86" t="s">
        <v>5</v>
      </c>
      <c r="G3" s="86" t="s">
        <v>6</v>
      </c>
      <c r="H3" s="86" t="s">
        <v>7</v>
      </c>
      <c r="I3" s="86"/>
      <c r="J3" s="86"/>
      <c r="K3" s="86"/>
      <c r="L3" s="87" t="s">
        <v>8</v>
      </c>
      <c r="M3" s="87"/>
      <c r="N3" s="87" t="s">
        <v>9</v>
      </c>
      <c r="O3" s="87" t="s">
        <v>10</v>
      </c>
      <c r="P3" s="87" t="s">
        <v>11</v>
      </c>
      <c r="Q3" s="87" t="s">
        <v>12</v>
      </c>
      <c r="R3" s="87" t="s">
        <v>13</v>
      </c>
      <c r="S3" s="87" t="s">
        <v>14</v>
      </c>
      <c r="T3" s="87"/>
      <c r="U3" s="87"/>
      <c r="V3" s="87"/>
      <c r="W3" s="87" t="s">
        <v>15</v>
      </c>
      <c r="X3" s="87" t="s">
        <v>16</v>
      </c>
    </row>
    <row r="4" spans="2:24" ht="15.75" customHeight="1">
      <c r="B4" s="86"/>
      <c r="C4" s="86"/>
      <c r="D4" s="86"/>
      <c r="E4" s="86"/>
      <c r="F4" s="86"/>
      <c r="G4" s="86"/>
      <c r="H4" s="86" t="s">
        <v>17</v>
      </c>
      <c r="I4" s="86"/>
      <c r="J4" s="86" t="s">
        <v>18</v>
      </c>
      <c r="K4" s="86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</row>
    <row r="5" spans="2:24" ht="24" customHeight="1">
      <c r="B5" s="86"/>
      <c r="C5" s="86"/>
      <c r="D5" s="86"/>
      <c r="E5" s="86"/>
      <c r="F5" s="86"/>
      <c r="G5" s="86"/>
      <c r="H5" s="52" t="s">
        <v>19</v>
      </c>
      <c r="I5" s="52" t="s">
        <v>20</v>
      </c>
      <c r="J5" s="52" t="s">
        <v>19</v>
      </c>
      <c r="K5" s="52" t="s">
        <v>20</v>
      </c>
      <c r="L5" s="53" t="s">
        <v>21</v>
      </c>
      <c r="M5" s="53" t="s">
        <v>22</v>
      </c>
      <c r="N5" s="87"/>
      <c r="O5" s="87"/>
      <c r="P5" s="87"/>
      <c r="Q5" s="87"/>
      <c r="R5" s="87"/>
      <c r="S5" s="53" t="s">
        <v>23</v>
      </c>
      <c r="T5" s="53" t="s">
        <v>24</v>
      </c>
      <c r="U5" s="53" t="s">
        <v>25</v>
      </c>
      <c r="V5" s="53" t="s">
        <v>26</v>
      </c>
      <c r="W5" s="87"/>
      <c r="X5" s="87"/>
    </row>
    <row r="6" spans="2:24" s="1" customFormat="1">
      <c r="B6" s="54">
        <v>1</v>
      </c>
      <c r="C6" s="34" t="s">
        <v>27</v>
      </c>
      <c r="D6" s="34">
        <v>5</v>
      </c>
      <c r="E6" s="35" t="s">
        <v>28</v>
      </c>
      <c r="F6" s="34" t="s">
        <v>29</v>
      </c>
      <c r="G6" s="34" t="s">
        <v>30</v>
      </c>
      <c r="H6" s="34">
        <v>4</v>
      </c>
      <c r="I6" s="34">
        <v>2019</v>
      </c>
      <c r="J6" s="34">
        <v>4</v>
      </c>
      <c r="K6" s="34">
        <v>2021</v>
      </c>
      <c r="L6" s="36"/>
      <c r="M6" s="36"/>
      <c r="N6" s="36">
        <v>3165560</v>
      </c>
      <c r="O6" s="34" t="s">
        <v>31</v>
      </c>
      <c r="P6" s="34"/>
      <c r="Q6" s="37">
        <v>2000072</v>
      </c>
      <c r="R6" s="34" t="s">
        <v>32</v>
      </c>
      <c r="S6" s="34" t="s">
        <v>33</v>
      </c>
      <c r="T6" s="34"/>
      <c r="U6" s="34" t="s">
        <v>33</v>
      </c>
      <c r="V6" s="34"/>
      <c r="W6" s="38"/>
      <c r="X6" s="38"/>
    </row>
    <row r="7" spans="2:24" s="1" customFormat="1">
      <c r="B7" s="54">
        <v>2</v>
      </c>
      <c r="C7" s="2" t="s">
        <v>27</v>
      </c>
      <c r="D7" s="2">
        <v>5</v>
      </c>
      <c r="E7" s="35" t="s">
        <v>28</v>
      </c>
      <c r="F7" s="2" t="s">
        <v>29</v>
      </c>
      <c r="G7" s="2" t="s">
        <v>30</v>
      </c>
      <c r="H7" s="2"/>
      <c r="I7" s="2"/>
      <c r="J7" s="2">
        <v>7</v>
      </c>
      <c r="K7" s="2">
        <v>2021</v>
      </c>
      <c r="L7" s="9"/>
      <c r="M7" s="9"/>
      <c r="N7" s="9">
        <v>3201506</v>
      </c>
      <c r="O7" s="2" t="s">
        <v>34</v>
      </c>
      <c r="P7" s="2"/>
      <c r="Q7" s="83">
        <v>2000000</v>
      </c>
      <c r="R7" s="2" t="s">
        <v>32</v>
      </c>
      <c r="S7" s="34" t="s">
        <v>33</v>
      </c>
      <c r="T7" s="34"/>
      <c r="U7" s="34" t="s">
        <v>33</v>
      </c>
      <c r="V7" s="2"/>
      <c r="W7" s="13"/>
      <c r="X7" s="13"/>
    </row>
    <row r="8" spans="2:24" s="1" customFormat="1">
      <c r="B8" s="54">
        <v>3</v>
      </c>
      <c r="C8" s="2" t="s">
        <v>27</v>
      </c>
      <c r="D8" s="2">
        <v>5</v>
      </c>
      <c r="E8" s="35" t="s">
        <v>28</v>
      </c>
      <c r="F8" s="2" t="s">
        <v>29</v>
      </c>
      <c r="G8" s="2" t="s">
        <v>30</v>
      </c>
      <c r="H8" s="2">
        <v>4</v>
      </c>
      <c r="I8" s="2">
        <v>2019</v>
      </c>
      <c r="J8" s="2">
        <v>2</v>
      </c>
      <c r="K8" s="2">
        <v>2020</v>
      </c>
      <c r="L8" s="9" t="s">
        <v>35</v>
      </c>
      <c r="M8" s="9" t="s">
        <v>36</v>
      </c>
      <c r="N8" s="9">
        <v>3163409</v>
      </c>
      <c r="O8" s="2" t="s">
        <v>37</v>
      </c>
      <c r="P8" s="2"/>
      <c r="Q8" s="83">
        <v>5431818.5499999998</v>
      </c>
      <c r="R8" s="2" t="s">
        <v>32</v>
      </c>
      <c r="S8" s="34" t="s">
        <v>33</v>
      </c>
      <c r="T8" s="34"/>
      <c r="U8" s="34" t="s">
        <v>33</v>
      </c>
      <c r="V8" s="2"/>
      <c r="W8" s="13"/>
      <c r="X8" s="13"/>
    </row>
    <row r="9" spans="2:24">
      <c r="B9" s="54">
        <v>4</v>
      </c>
      <c r="C9" s="2" t="s">
        <v>27</v>
      </c>
      <c r="D9" s="2">
        <v>5</v>
      </c>
      <c r="E9" s="35" t="s">
        <v>28</v>
      </c>
      <c r="F9" s="2" t="s">
        <v>29</v>
      </c>
      <c r="G9" s="2" t="s">
        <v>38</v>
      </c>
      <c r="H9" s="2">
        <v>3</v>
      </c>
      <c r="I9" s="2">
        <v>2020</v>
      </c>
      <c r="J9" s="84"/>
      <c r="K9" s="4"/>
      <c r="L9" s="10"/>
      <c r="M9" s="10"/>
      <c r="N9" s="9">
        <v>3131307</v>
      </c>
      <c r="O9" s="2" t="s">
        <v>39</v>
      </c>
      <c r="P9" s="4"/>
      <c r="Q9" s="5">
        <v>6944660.6799999997</v>
      </c>
      <c r="R9" s="2" t="s">
        <v>32</v>
      </c>
      <c r="S9" s="34" t="s">
        <v>33</v>
      </c>
      <c r="T9" s="34"/>
      <c r="U9" s="34" t="s">
        <v>33</v>
      </c>
      <c r="V9" s="4"/>
      <c r="W9" s="14"/>
      <c r="X9" s="14"/>
    </row>
    <row r="10" spans="2:24">
      <c r="B10" s="54">
        <v>5</v>
      </c>
      <c r="C10" s="2" t="s">
        <v>27</v>
      </c>
      <c r="D10" s="2">
        <v>5</v>
      </c>
      <c r="E10" s="35" t="s">
        <v>28</v>
      </c>
      <c r="F10" s="2" t="s">
        <v>29</v>
      </c>
      <c r="G10" s="2" t="s">
        <v>38</v>
      </c>
      <c r="H10" s="2">
        <v>2</v>
      </c>
      <c r="I10" s="2">
        <v>2020</v>
      </c>
      <c r="J10" s="84"/>
      <c r="K10" s="4"/>
      <c r="L10" s="10"/>
      <c r="M10" s="10"/>
      <c r="N10" s="9">
        <v>3120003</v>
      </c>
      <c r="O10" s="2" t="s">
        <v>40</v>
      </c>
      <c r="P10" s="4"/>
      <c r="Q10" s="5">
        <v>4323075.21</v>
      </c>
      <c r="R10" s="2" t="s">
        <v>32</v>
      </c>
      <c r="S10" s="34" t="s">
        <v>33</v>
      </c>
      <c r="T10" s="34"/>
      <c r="U10" s="34" t="s">
        <v>33</v>
      </c>
      <c r="V10" s="4"/>
      <c r="W10" s="14"/>
      <c r="X10" s="14"/>
    </row>
    <row r="11" spans="2:24" ht="124.5">
      <c r="B11" s="54">
        <v>6</v>
      </c>
      <c r="C11" s="2" t="s">
        <v>27</v>
      </c>
      <c r="D11" s="2">
        <v>5</v>
      </c>
      <c r="E11" s="35" t="s">
        <v>28</v>
      </c>
      <c r="F11" s="2" t="s">
        <v>29</v>
      </c>
      <c r="G11" s="2" t="s">
        <v>30</v>
      </c>
      <c r="H11" s="2">
        <v>3</v>
      </c>
      <c r="I11" s="2">
        <v>2020</v>
      </c>
      <c r="J11" s="84">
        <v>12</v>
      </c>
      <c r="K11" s="2">
        <v>2021</v>
      </c>
      <c r="L11" s="10"/>
      <c r="M11" s="10"/>
      <c r="N11" s="9">
        <v>3203205</v>
      </c>
      <c r="O11" s="2" t="s">
        <v>41</v>
      </c>
      <c r="P11" s="84" t="s">
        <v>42</v>
      </c>
      <c r="Q11" s="83">
        <v>5027743.6900000004</v>
      </c>
      <c r="R11" s="2" t="s">
        <v>32</v>
      </c>
      <c r="S11" s="34" t="s">
        <v>33</v>
      </c>
      <c r="T11" s="34"/>
      <c r="U11" s="34" t="s">
        <v>33</v>
      </c>
      <c r="V11" s="4"/>
      <c r="W11" s="23" t="s">
        <v>43</v>
      </c>
      <c r="X11" s="81" t="s">
        <v>44</v>
      </c>
    </row>
    <row r="12" spans="2:24">
      <c r="B12" s="54">
        <v>7</v>
      </c>
      <c r="C12" s="2" t="s">
        <v>27</v>
      </c>
      <c r="D12" s="2">
        <v>5</v>
      </c>
      <c r="E12" s="35" t="s">
        <v>28</v>
      </c>
      <c r="F12" s="2" t="s">
        <v>29</v>
      </c>
      <c r="G12" s="2" t="s">
        <v>38</v>
      </c>
      <c r="H12" s="2">
        <v>12</v>
      </c>
      <c r="I12" s="2">
        <v>2020</v>
      </c>
      <c r="J12" s="84"/>
      <c r="K12" s="4"/>
      <c r="L12" s="10"/>
      <c r="M12" s="10"/>
      <c r="N12" s="9">
        <v>3161007</v>
      </c>
      <c r="O12" s="2" t="s">
        <v>45</v>
      </c>
      <c r="P12" s="4"/>
      <c r="Q12" s="5">
        <v>2917849.13</v>
      </c>
      <c r="R12" s="2" t="s">
        <v>32</v>
      </c>
      <c r="S12" s="34" t="s">
        <v>33</v>
      </c>
      <c r="T12" s="34"/>
      <c r="U12" s="34" t="s">
        <v>33</v>
      </c>
      <c r="V12" s="4"/>
      <c r="W12" s="14"/>
      <c r="X12" s="14"/>
    </row>
    <row r="13" spans="2:24">
      <c r="B13" s="54">
        <v>8</v>
      </c>
      <c r="C13" s="2" t="s">
        <v>27</v>
      </c>
      <c r="D13" s="2">
        <v>5</v>
      </c>
      <c r="E13" s="35" t="s">
        <v>28</v>
      </c>
      <c r="F13" s="2" t="s">
        <v>29</v>
      </c>
      <c r="G13" s="2" t="s">
        <v>46</v>
      </c>
      <c r="H13" s="4"/>
      <c r="I13" s="6"/>
      <c r="J13" s="4"/>
      <c r="K13" s="4"/>
      <c r="L13" s="10"/>
      <c r="M13" s="10"/>
      <c r="N13" s="9">
        <v>3134103</v>
      </c>
      <c r="O13" s="2" t="s">
        <v>47</v>
      </c>
      <c r="P13" s="4"/>
      <c r="Q13" s="5">
        <v>258483.61</v>
      </c>
      <c r="R13" s="2" t="s">
        <v>32</v>
      </c>
      <c r="S13" s="34" t="s">
        <v>33</v>
      </c>
      <c r="T13" s="34"/>
      <c r="U13" s="34" t="s">
        <v>33</v>
      </c>
      <c r="V13" s="4"/>
      <c r="W13" s="14"/>
      <c r="X13" s="14"/>
    </row>
    <row r="14" spans="2:24">
      <c r="B14" s="54">
        <v>9</v>
      </c>
      <c r="C14" s="2" t="s">
        <v>27</v>
      </c>
      <c r="D14" s="2">
        <v>5</v>
      </c>
      <c r="E14" s="35" t="s">
        <v>28</v>
      </c>
      <c r="F14" s="2" t="s">
        <v>29</v>
      </c>
      <c r="G14" s="2" t="s">
        <v>38</v>
      </c>
      <c r="H14" s="2">
        <v>10</v>
      </c>
      <c r="I14" s="2">
        <v>2020</v>
      </c>
      <c r="J14" s="84"/>
      <c r="K14" s="4"/>
      <c r="L14" s="10"/>
      <c r="M14" s="10"/>
      <c r="N14" s="9">
        <v>3118403</v>
      </c>
      <c r="O14" s="2" t="s">
        <v>48</v>
      </c>
      <c r="P14" s="4"/>
      <c r="Q14" s="5">
        <v>233519.87</v>
      </c>
      <c r="R14" s="2" t="s">
        <v>32</v>
      </c>
      <c r="S14" s="34" t="s">
        <v>33</v>
      </c>
      <c r="T14" s="34"/>
      <c r="U14" s="34" t="s">
        <v>33</v>
      </c>
      <c r="V14" s="4"/>
      <c r="W14" s="14"/>
      <c r="X14" s="14"/>
    </row>
    <row r="15" spans="2:24">
      <c r="B15" s="54">
        <v>10</v>
      </c>
      <c r="C15" s="2" t="s">
        <v>27</v>
      </c>
      <c r="D15" s="2">
        <v>5</v>
      </c>
      <c r="E15" s="35" t="s">
        <v>28</v>
      </c>
      <c r="F15" s="2" t="s">
        <v>29</v>
      </c>
      <c r="G15" s="2" t="s">
        <v>46</v>
      </c>
      <c r="H15" s="2"/>
      <c r="I15" s="2"/>
      <c r="J15" s="2"/>
      <c r="K15" s="2"/>
      <c r="L15" s="10"/>
      <c r="M15" s="10"/>
      <c r="N15" s="9">
        <v>3154002</v>
      </c>
      <c r="O15" s="2" t="s">
        <v>49</v>
      </c>
      <c r="P15" s="4"/>
      <c r="Q15" s="5">
        <v>99493.05</v>
      </c>
      <c r="R15" s="2" t="s">
        <v>32</v>
      </c>
      <c r="S15" s="34" t="s">
        <v>33</v>
      </c>
      <c r="T15" s="34"/>
      <c r="U15" s="34" t="s">
        <v>33</v>
      </c>
      <c r="V15" s="4"/>
      <c r="W15" s="14"/>
      <c r="X15" s="14"/>
    </row>
    <row r="16" spans="2:24">
      <c r="B16" s="54">
        <v>11</v>
      </c>
      <c r="C16" s="2" t="s">
        <v>27</v>
      </c>
      <c r="D16" s="2">
        <v>5</v>
      </c>
      <c r="E16" s="35" t="s">
        <v>28</v>
      </c>
      <c r="F16" s="2" t="s">
        <v>29</v>
      </c>
      <c r="G16" s="2" t="s">
        <v>38</v>
      </c>
      <c r="H16" s="2">
        <v>11</v>
      </c>
      <c r="I16" s="2">
        <v>2020</v>
      </c>
      <c r="J16" s="2"/>
      <c r="K16" s="2"/>
      <c r="L16" s="10"/>
      <c r="M16" s="10"/>
      <c r="N16" s="9">
        <v>3154903</v>
      </c>
      <c r="O16" s="2" t="s">
        <v>50</v>
      </c>
      <c r="P16" s="4"/>
      <c r="Q16" s="5">
        <v>909909.99000000011</v>
      </c>
      <c r="R16" s="2" t="s">
        <v>32</v>
      </c>
      <c r="S16" s="34" t="s">
        <v>33</v>
      </c>
      <c r="T16" s="34"/>
      <c r="U16" s="34" t="s">
        <v>33</v>
      </c>
      <c r="V16" s="4"/>
      <c r="W16" s="14"/>
      <c r="X16" s="14"/>
    </row>
    <row r="17" spans="2:24">
      <c r="B17" s="54">
        <v>12</v>
      </c>
      <c r="C17" s="2" t="s">
        <v>27</v>
      </c>
      <c r="D17" s="2">
        <v>5</v>
      </c>
      <c r="E17" s="35" t="s">
        <v>28</v>
      </c>
      <c r="F17" s="2" t="s">
        <v>29</v>
      </c>
      <c r="G17" s="2" t="s">
        <v>46</v>
      </c>
      <c r="H17" s="2"/>
      <c r="I17" s="2"/>
      <c r="J17" s="2"/>
      <c r="K17" s="2"/>
      <c r="L17" s="10"/>
      <c r="M17" s="10"/>
      <c r="N17" s="9">
        <v>3131158</v>
      </c>
      <c r="O17" s="2" t="s">
        <v>51</v>
      </c>
      <c r="P17" s="4"/>
      <c r="Q17" s="5">
        <v>137012.26</v>
      </c>
      <c r="R17" s="2" t="s">
        <v>32</v>
      </c>
      <c r="S17" s="34" t="s">
        <v>33</v>
      </c>
      <c r="T17" s="34"/>
      <c r="U17" s="34" t="s">
        <v>33</v>
      </c>
      <c r="V17" s="4"/>
      <c r="W17" s="14"/>
      <c r="X17" s="14"/>
    </row>
    <row r="18" spans="2:24">
      <c r="B18" s="54">
        <v>13</v>
      </c>
      <c r="C18" s="2" t="s">
        <v>27</v>
      </c>
      <c r="D18" s="2">
        <v>5</v>
      </c>
      <c r="E18" s="35" t="s">
        <v>28</v>
      </c>
      <c r="F18" s="2" t="s">
        <v>29</v>
      </c>
      <c r="G18" s="2" t="s">
        <v>46</v>
      </c>
      <c r="H18" s="4"/>
      <c r="I18" s="4"/>
      <c r="J18" s="4"/>
      <c r="K18" s="4"/>
      <c r="L18" s="10"/>
      <c r="M18" s="10"/>
      <c r="N18" s="9">
        <v>3149952</v>
      </c>
      <c r="O18" s="2" t="s">
        <v>52</v>
      </c>
      <c r="P18" s="4"/>
      <c r="Q18" s="5">
        <v>114790.02</v>
      </c>
      <c r="R18" s="2" t="s">
        <v>32</v>
      </c>
      <c r="S18" s="34" t="s">
        <v>33</v>
      </c>
      <c r="T18" s="34"/>
      <c r="U18" s="34" t="s">
        <v>33</v>
      </c>
      <c r="V18" s="4"/>
      <c r="W18" s="14"/>
      <c r="X18" s="14"/>
    </row>
    <row r="19" spans="2:24">
      <c r="B19" s="54">
        <v>14</v>
      </c>
      <c r="C19" s="2" t="s">
        <v>27</v>
      </c>
      <c r="D19" s="2">
        <v>5</v>
      </c>
      <c r="E19" s="35" t="s">
        <v>28</v>
      </c>
      <c r="F19" s="2" t="s">
        <v>29</v>
      </c>
      <c r="G19" s="2" t="s">
        <v>46</v>
      </c>
      <c r="H19" s="2"/>
      <c r="I19" s="2"/>
      <c r="J19" s="2"/>
      <c r="K19" s="2"/>
      <c r="L19" s="10"/>
      <c r="M19" s="10"/>
      <c r="N19" s="9">
        <v>3140308</v>
      </c>
      <c r="O19" s="2" t="s">
        <v>53</v>
      </c>
      <c r="P19" s="4"/>
      <c r="Q19" s="5">
        <v>25349.37</v>
      </c>
      <c r="R19" s="2" t="s">
        <v>32</v>
      </c>
      <c r="S19" s="34" t="s">
        <v>33</v>
      </c>
      <c r="T19" s="34"/>
      <c r="U19" s="34" t="s">
        <v>33</v>
      </c>
      <c r="V19" s="4"/>
      <c r="W19" s="14"/>
      <c r="X19" s="14"/>
    </row>
    <row r="20" spans="2:24">
      <c r="B20" s="54">
        <v>15</v>
      </c>
      <c r="C20" s="2" t="s">
        <v>27</v>
      </c>
      <c r="D20" s="2">
        <v>5</v>
      </c>
      <c r="E20" s="35" t="s">
        <v>28</v>
      </c>
      <c r="F20" s="2" t="s">
        <v>29</v>
      </c>
      <c r="G20" s="2" t="s">
        <v>46</v>
      </c>
      <c r="H20" s="2"/>
      <c r="I20" s="2"/>
      <c r="J20" s="2"/>
      <c r="K20" s="2"/>
      <c r="L20" s="10"/>
      <c r="M20" s="10"/>
      <c r="N20" s="9">
        <v>3101805</v>
      </c>
      <c r="O20" s="2" t="s">
        <v>54</v>
      </c>
      <c r="P20" s="4"/>
      <c r="Q20" s="5">
        <v>202380.53</v>
      </c>
      <c r="R20" s="2" t="s">
        <v>32</v>
      </c>
      <c r="S20" s="34" t="s">
        <v>33</v>
      </c>
      <c r="T20" s="34"/>
      <c r="U20" s="34" t="s">
        <v>33</v>
      </c>
      <c r="V20" s="4"/>
      <c r="W20" s="14"/>
      <c r="X20" s="14"/>
    </row>
    <row r="21" spans="2:24">
      <c r="B21" s="54">
        <v>16</v>
      </c>
      <c r="C21" s="2" t="s">
        <v>27</v>
      </c>
      <c r="D21" s="2">
        <v>5</v>
      </c>
      <c r="E21" s="35" t="s">
        <v>28</v>
      </c>
      <c r="F21" s="2" t="s">
        <v>29</v>
      </c>
      <c r="G21" s="2" t="s">
        <v>46</v>
      </c>
      <c r="H21" s="4"/>
      <c r="I21" s="4"/>
      <c r="J21" s="4"/>
      <c r="K21" s="4"/>
      <c r="L21" s="10"/>
      <c r="M21" s="10"/>
      <c r="N21" s="9">
        <v>3125804</v>
      </c>
      <c r="O21" s="7" t="s">
        <v>55</v>
      </c>
      <c r="P21" s="4"/>
      <c r="Q21" s="5">
        <v>16002.22</v>
      </c>
      <c r="R21" s="2" t="s">
        <v>32</v>
      </c>
      <c r="S21" s="34" t="s">
        <v>33</v>
      </c>
      <c r="T21" s="34"/>
      <c r="U21" s="34" t="s">
        <v>33</v>
      </c>
      <c r="V21" s="4"/>
      <c r="W21" s="14"/>
      <c r="X21" s="14"/>
    </row>
    <row r="22" spans="2:24" ht="57">
      <c r="B22" s="54">
        <v>17</v>
      </c>
      <c r="C22" s="2" t="s">
        <v>27</v>
      </c>
      <c r="D22" s="2">
        <v>5</v>
      </c>
      <c r="E22" s="35" t="s">
        <v>28</v>
      </c>
      <c r="F22" s="2" t="s">
        <v>29</v>
      </c>
      <c r="G22" s="2" t="s">
        <v>46</v>
      </c>
      <c r="H22" s="2"/>
      <c r="I22" s="2"/>
      <c r="J22" s="2"/>
      <c r="K22" s="2"/>
      <c r="L22" s="10"/>
      <c r="M22" s="10"/>
      <c r="N22" s="9">
        <v>3121803</v>
      </c>
      <c r="O22" s="2" t="s">
        <v>56</v>
      </c>
      <c r="P22" s="4"/>
      <c r="Q22" s="83">
        <v>1851496.37</v>
      </c>
      <c r="R22" s="2" t="s">
        <v>32</v>
      </c>
      <c r="S22" s="34" t="s">
        <v>33</v>
      </c>
      <c r="T22" s="34"/>
      <c r="U22" s="34" t="s">
        <v>33</v>
      </c>
      <c r="V22" s="4"/>
      <c r="W22" s="24" t="s">
        <v>57</v>
      </c>
      <c r="X22" s="25" t="s">
        <v>58</v>
      </c>
    </row>
    <row r="23" spans="2:24">
      <c r="B23" s="54">
        <v>18</v>
      </c>
      <c r="C23" s="2" t="s">
        <v>27</v>
      </c>
      <c r="D23" s="2">
        <v>5</v>
      </c>
      <c r="E23" s="35" t="s">
        <v>28</v>
      </c>
      <c r="F23" s="2" t="s">
        <v>29</v>
      </c>
      <c r="G23" s="2" t="s">
        <v>46</v>
      </c>
      <c r="H23" s="2"/>
      <c r="I23" s="2"/>
      <c r="J23" s="2"/>
      <c r="K23" s="2"/>
      <c r="L23" s="10"/>
      <c r="M23" s="10"/>
      <c r="N23" s="9">
        <v>3203353</v>
      </c>
      <c r="O23" s="2" t="s">
        <v>59</v>
      </c>
      <c r="P23" s="4"/>
      <c r="Q23" s="5">
        <v>0</v>
      </c>
      <c r="R23" s="2" t="s">
        <v>32</v>
      </c>
      <c r="S23" s="2" t="s">
        <v>33</v>
      </c>
      <c r="T23" s="2"/>
      <c r="U23" s="2"/>
      <c r="V23" s="4"/>
      <c r="W23" s="24"/>
      <c r="X23" s="25"/>
    </row>
    <row r="24" spans="2:24">
      <c r="B24" s="54">
        <v>18</v>
      </c>
      <c r="C24" s="2" t="s">
        <v>27</v>
      </c>
      <c r="D24" s="2">
        <v>5</v>
      </c>
      <c r="E24" s="35" t="s">
        <v>28</v>
      </c>
      <c r="F24" s="2" t="s">
        <v>29</v>
      </c>
      <c r="G24" s="2" t="s">
        <v>46</v>
      </c>
      <c r="H24" s="2"/>
      <c r="I24" s="2"/>
      <c r="J24" s="2"/>
      <c r="K24" s="2"/>
      <c r="L24" s="10"/>
      <c r="M24" s="10"/>
      <c r="N24" s="9">
        <v>3168705</v>
      </c>
      <c r="O24" s="2" t="s">
        <v>60</v>
      </c>
      <c r="P24" s="4"/>
      <c r="Q24" s="5">
        <v>0</v>
      </c>
      <c r="R24" s="2" t="s">
        <v>32</v>
      </c>
      <c r="S24" s="34" t="s">
        <v>33</v>
      </c>
      <c r="T24" s="34"/>
      <c r="U24" s="34" t="s">
        <v>33</v>
      </c>
      <c r="V24" s="4"/>
      <c r="W24" s="14"/>
      <c r="X24" s="14"/>
    </row>
    <row r="25" spans="2:24">
      <c r="B25" s="54">
        <v>19</v>
      </c>
      <c r="C25" s="2" t="s">
        <v>27</v>
      </c>
      <c r="D25" s="2">
        <v>5</v>
      </c>
      <c r="E25" s="35" t="s">
        <v>28</v>
      </c>
      <c r="F25" s="2" t="s">
        <v>29</v>
      </c>
      <c r="G25" s="2" t="s">
        <v>46</v>
      </c>
      <c r="H25" s="2"/>
      <c r="I25" s="2"/>
      <c r="J25" s="2"/>
      <c r="K25" s="2"/>
      <c r="L25" s="10"/>
      <c r="M25" s="10"/>
      <c r="N25" s="9">
        <v>3144359</v>
      </c>
      <c r="O25" s="2" t="s">
        <v>61</v>
      </c>
      <c r="P25" s="4"/>
      <c r="Q25" s="5">
        <v>120000</v>
      </c>
      <c r="R25" s="2" t="s">
        <v>32</v>
      </c>
      <c r="S25" s="34" t="s">
        <v>33</v>
      </c>
      <c r="T25" s="34"/>
      <c r="U25" s="34" t="s">
        <v>33</v>
      </c>
      <c r="V25" s="4"/>
      <c r="W25" s="14"/>
      <c r="X25" s="14"/>
    </row>
    <row r="26" spans="2:24">
      <c r="B26" s="54">
        <v>20</v>
      </c>
      <c r="C26" s="2" t="s">
        <v>27</v>
      </c>
      <c r="D26" s="2">
        <v>5</v>
      </c>
      <c r="E26" s="35" t="s">
        <v>28</v>
      </c>
      <c r="F26" s="2" t="s">
        <v>29</v>
      </c>
      <c r="G26" s="2" t="s">
        <v>46</v>
      </c>
      <c r="H26" s="2"/>
      <c r="I26" s="2"/>
      <c r="J26" s="2"/>
      <c r="K26" s="2"/>
      <c r="L26" s="10"/>
      <c r="M26" s="10"/>
      <c r="N26" s="9">
        <v>3158953</v>
      </c>
      <c r="O26" s="2" t="s">
        <v>62</v>
      </c>
      <c r="P26" s="4"/>
      <c r="Q26" s="5">
        <v>247000</v>
      </c>
      <c r="R26" s="2" t="s">
        <v>32</v>
      </c>
      <c r="S26" s="34" t="s">
        <v>33</v>
      </c>
      <c r="T26" s="34"/>
      <c r="U26" s="34" t="s">
        <v>33</v>
      </c>
      <c r="V26" s="4"/>
      <c r="W26" s="14"/>
      <c r="X26" s="14"/>
    </row>
    <row r="27" spans="2:24">
      <c r="B27" s="54">
        <v>21</v>
      </c>
      <c r="C27" s="2" t="s">
        <v>27</v>
      </c>
      <c r="D27" s="2">
        <v>5</v>
      </c>
      <c r="E27" s="35" t="s">
        <v>28</v>
      </c>
      <c r="F27" s="2" t="s">
        <v>29</v>
      </c>
      <c r="G27" s="2" t="s">
        <v>46</v>
      </c>
      <c r="H27" s="2"/>
      <c r="I27" s="2"/>
      <c r="J27" s="2"/>
      <c r="K27" s="2"/>
      <c r="L27" s="10"/>
      <c r="M27" s="10"/>
      <c r="N27" s="9">
        <v>3164001</v>
      </c>
      <c r="O27" s="2" t="s">
        <v>63</v>
      </c>
      <c r="P27" s="4"/>
      <c r="Q27" s="5">
        <v>0</v>
      </c>
      <c r="R27" s="2" t="s">
        <v>32</v>
      </c>
      <c r="S27" s="34" t="s">
        <v>33</v>
      </c>
      <c r="T27" s="34"/>
      <c r="U27" s="34" t="s">
        <v>33</v>
      </c>
      <c r="V27" s="4"/>
      <c r="W27" s="14"/>
      <c r="X27" s="14"/>
    </row>
    <row r="28" spans="2:24">
      <c r="B28" s="54">
        <v>22</v>
      </c>
      <c r="C28" s="2" t="s">
        <v>27</v>
      </c>
      <c r="D28" s="2">
        <v>5</v>
      </c>
      <c r="E28" s="35" t="s">
        <v>28</v>
      </c>
      <c r="F28" s="2" t="s">
        <v>29</v>
      </c>
      <c r="G28" s="2" t="s">
        <v>46</v>
      </c>
      <c r="H28" s="2"/>
      <c r="I28" s="2"/>
      <c r="J28" s="2"/>
      <c r="K28" s="2"/>
      <c r="L28" s="10"/>
      <c r="M28" s="10"/>
      <c r="N28" s="9">
        <v>3157401</v>
      </c>
      <c r="O28" s="2" t="s">
        <v>64</v>
      </c>
      <c r="P28" s="4"/>
      <c r="Q28" s="5">
        <v>0</v>
      </c>
      <c r="R28" s="2" t="s">
        <v>32</v>
      </c>
      <c r="S28" s="34" t="s">
        <v>33</v>
      </c>
      <c r="T28" s="34"/>
      <c r="U28" s="34" t="s">
        <v>33</v>
      </c>
      <c r="V28" s="4"/>
      <c r="W28" s="14"/>
      <c r="X28" s="14"/>
    </row>
    <row r="29" spans="2:24">
      <c r="B29" s="54">
        <v>23</v>
      </c>
      <c r="C29" s="2" t="s">
        <v>27</v>
      </c>
      <c r="D29" s="2">
        <v>5</v>
      </c>
      <c r="E29" s="35" t="s">
        <v>28</v>
      </c>
      <c r="F29" s="2" t="s">
        <v>29</v>
      </c>
      <c r="G29" s="2" t="s">
        <v>46</v>
      </c>
      <c r="H29" s="2"/>
      <c r="I29" s="2"/>
      <c r="J29" s="2"/>
      <c r="K29" s="2"/>
      <c r="L29" s="10"/>
      <c r="M29" s="10"/>
      <c r="N29" s="9">
        <v>3200805</v>
      </c>
      <c r="O29" s="2" t="s">
        <v>65</v>
      </c>
      <c r="P29" s="4"/>
      <c r="Q29" s="5">
        <v>0</v>
      </c>
      <c r="R29" s="2" t="s">
        <v>32</v>
      </c>
      <c r="S29" s="34" t="s">
        <v>33</v>
      </c>
      <c r="T29" s="34"/>
      <c r="U29" s="34" t="s">
        <v>33</v>
      </c>
      <c r="V29" s="4"/>
      <c r="W29" s="14"/>
      <c r="X29" s="14"/>
    </row>
    <row r="30" spans="2:24">
      <c r="B30" s="54">
        <v>24</v>
      </c>
      <c r="C30" s="2" t="s">
        <v>27</v>
      </c>
      <c r="D30" s="2">
        <v>5</v>
      </c>
      <c r="E30" s="35" t="s">
        <v>28</v>
      </c>
      <c r="F30" s="2" t="s">
        <v>29</v>
      </c>
      <c r="G30" s="2" t="s">
        <v>38</v>
      </c>
      <c r="H30" s="2">
        <v>10</v>
      </c>
      <c r="I30" s="2">
        <v>2020</v>
      </c>
      <c r="J30" s="84"/>
      <c r="K30" s="4"/>
      <c r="L30" s="10"/>
      <c r="M30" s="10"/>
      <c r="N30" s="9">
        <v>3155009</v>
      </c>
      <c r="O30" s="2" t="s">
        <v>66</v>
      </c>
      <c r="P30" s="4"/>
      <c r="Q30" s="5">
        <v>2838268</v>
      </c>
      <c r="R30" s="2" t="s">
        <v>32</v>
      </c>
      <c r="S30" s="34" t="s">
        <v>33</v>
      </c>
      <c r="T30" s="34"/>
      <c r="U30" s="34" t="s">
        <v>33</v>
      </c>
      <c r="V30" s="4"/>
      <c r="W30" s="14"/>
      <c r="X30" s="14"/>
    </row>
    <row r="31" spans="2:24">
      <c r="B31" s="54">
        <v>25</v>
      </c>
      <c r="C31" s="2" t="s">
        <v>27</v>
      </c>
      <c r="D31" s="2">
        <v>5</v>
      </c>
      <c r="E31" s="35" t="s">
        <v>28</v>
      </c>
      <c r="F31" s="2" t="s">
        <v>29</v>
      </c>
      <c r="G31" s="2" t="s">
        <v>46</v>
      </c>
      <c r="H31" s="4"/>
      <c r="I31" s="4"/>
      <c r="J31" s="4"/>
      <c r="K31" s="4"/>
      <c r="L31" s="10"/>
      <c r="M31" s="10"/>
      <c r="N31" s="9">
        <v>3101102</v>
      </c>
      <c r="O31" s="2" t="s">
        <v>67</v>
      </c>
      <c r="P31" s="4"/>
      <c r="Q31" s="5">
        <v>95952.31</v>
      </c>
      <c r="R31" s="2" t="s">
        <v>32</v>
      </c>
      <c r="S31" s="34" t="s">
        <v>33</v>
      </c>
      <c r="T31" s="34"/>
      <c r="U31" s="34" t="s">
        <v>33</v>
      </c>
      <c r="V31" s="4"/>
      <c r="W31" s="14"/>
      <c r="X31" s="14"/>
    </row>
    <row r="32" spans="2:24">
      <c r="B32" s="54">
        <v>26</v>
      </c>
      <c r="C32" s="2" t="s">
        <v>27</v>
      </c>
      <c r="D32" s="2">
        <v>5</v>
      </c>
      <c r="E32" s="35" t="s">
        <v>28</v>
      </c>
      <c r="F32" s="2" t="s">
        <v>29</v>
      </c>
      <c r="G32" s="2" t="s">
        <v>46</v>
      </c>
      <c r="H32" s="4"/>
      <c r="I32" s="4"/>
      <c r="J32" s="4"/>
      <c r="K32" s="4"/>
      <c r="L32" s="10"/>
      <c r="M32" s="10"/>
      <c r="N32" s="9">
        <v>3105707</v>
      </c>
      <c r="O32" s="2" t="s">
        <v>68</v>
      </c>
      <c r="P32" s="4"/>
      <c r="Q32" s="5">
        <v>38611.61</v>
      </c>
      <c r="R32" s="2" t="s">
        <v>32</v>
      </c>
      <c r="S32" s="34" t="s">
        <v>33</v>
      </c>
      <c r="T32" s="34"/>
      <c r="U32" s="34" t="s">
        <v>33</v>
      </c>
      <c r="V32" s="4"/>
      <c r="W32" s="14"/>
      <c r="X32" s="14"/>
    </row>
    <row r="33" spans="2:24">
      <c r="B33" s="54">
        <v>27</v>
      </c>
      <c r="C33" s="2" t="s">
        <v>27</v>
      </c>
      <c r="D33" s="2">
        <v>5</v>
      </c>
      <c r="E33" s="35" t="s">
        <v>28</v>
      </c>
      <c r="F33" s="2" t="s">
        <v>29</v>
      </c>
      <c r="G33" s="2" t="s">
        <v>46</v>
      </c>
      <c r="H33" s="4"/>
      <c r="I33" s="4"/>
      <c r="J33" s="4"/>
      <c r="K33" s="4"/>
      <c r="L33" s="10"/>
      <c r="M33" s="10"/>
      <c r="N33" s="9">
        <v>3106309</v>
      </c>
      <c r="O33" s="2" t="s">
        <v>69</v>
      </c>
      <c r="P33" s="4"/>
      <c r="Q33" s="5">
        <v>0</v>
      </c>
      <c r="R33" s="2" t="s">
        <v>32</v>
      </c>
      <c r="S33" s="34" t="s">
        <v>33</v>
      </c>
      <c r="T33" s="34"/>
      <c r="U33" s="34" t="s">
        <v>33</v>
      </c>
      <c r="V33" s="4"/>
      <c r="W33" s="14"/>
      <c r="X33" s="14"/>
    </row>
    <row r="34" spans="2:24">
      <c r="B34" s="54">
        <v>28</v>
      </c>
      <c r="C34" s="2" t="s">
        <v>27</v>
      </c>
      <c r="D34" s="2">
        <v>5</v>
      </c>
      <c r="E34" s="35" t="s">
        <v>28</v>
      </c>
      <c r="F34" s="2" t="s">
        <v>29</v>
      </c>
      <c r="G34" s="2" t="s">
        <v>46</v>
      </c>
      <c r="H34" s="4"/>
      <c r="I34" s="4"/>
      <c r="J34" s="4"/>
      <c r="K34" s="4"/>
      <c r="L34" s="10"/>
      <c r="M34" s="10"/>
      <c r="N34" s="9">
        <v>3107802</v>
      </c>
      <c r="O34" s="2" t="s">
        <v>70</v>
      </c>
      <c r="P34" s="4"/>
      <c r="Q34" s="5">
        <v>57357.78</v>
      </c>
      <c r="R34" s="2" t="s">
        <v>32</v>
      </c>
      <c r="S34" s="34" t="s">
        <v>33</v>
      </c>
      <c r="T34" s="34"/>
      <c r="U34" s="34" t="s">
        <v>33</v>
      </c>
      <c r="V34" s="4"/>
      <c r="W34" s="14"/>
      <c r="X34" s="14"/>
    </row>
    <row r="35" spans="2:24">
      <c r="B35" s="54">
        <v>29</v>
      </c>
      <c r="C35" s="2" t="s">
        <v>27</v>
      </c>
      <c r="D35" s="2">
        <v>5</v>
      </c>
      <c r="E35" s="35" t="s">
        <v>28</v>
      </c>
      <c r="F35" s="2" t="s">
        <v>29</v>
      </c>
      <c r="G35" s="2" t="s">
        <v>46</v>
      </c>
      <c r="H35" s="4"/>
      <c r="I35" s="4"/>
      <c r="J35" s="4"/>
      <c r="K35" s="4"/>
      <c r="L35" s="10"/>
      <c r="M35" s="10"/>
      <c r="N35" s="9">
        <v>3109253</v>
      </c>
      <c r="O35" s="2" t="s">
        <v>71</v>
      </c>
      <c r="P35" s="4"/>
      <c r="Q35" s="5">
        <v>38400.21</v>
      </c>
      <c r="R35" s="2" t="s">
        <v>32</v>
      </c>
      <c r="S35" s="34" t="s">
        <v>33</v>
      </c>
      <c r="T35" s="34"/>
      <c r="U35" s="34" t="s">
        <v>33</v>
      </c>
      <c r="V35" s="4"/>
      <c r="W35" s="14"/>
      <c r="X35" s="14"/>
    </row>
    <row r="36" spans="2:24">
      <c r="B36" s="54">
        <v>30</v>
      </c>
      <c r="C36" s="2" t="s">
        <v>27</v>
      </c>
      <c r="D36" s="2">
        <v>5</v>
      </c>
      <c r="E36" s="35" t="s">
        <v>28</v>
      </c>
      <c r="F36" s="2" t="s">
        <v>29</v>
      </c>
      <c r="G36" s="2" t="s">
        <v>46</v>
      </c>
      <c r="H36" s="4"/>
      <c r="I36" s="4"/>
      <c r="J36" s="4"/>
      <c r="K36" s="4"/>
      <c r="L36" s="10"/>
      <c r="M36" s="10"/>
      <c r="N36" s="9">
        <v>31</v>
      </c>
      <c r="O36" s="2" t="s">
        <v>72</v>
      </c>
      <c r="P36" s="4"/>
      <c r="Q36" s="5">
        <v>0</v>
      </c>
      <c r="R36" s="2" t="s">
        <v>32</v>
      </c>
      <c r="S36" s="34" t="s">
        <v>33</v>
      </c>
      <c r="T36" s="34"/>
      <c r="U36" s="34" t="s">
        <v>33</v>
      </c>
      <c r="V36" s="4"/>
      <c r="W36" s="14"/>
      <c r="X36" s="14"/>
    </row>
    <row r="37" spans="2:24">
      <c r="B37" s="54">
        <v>31</v>
      </c>
      <c r="C37" s="2" t="s">
        <v>27</v>
      </c>
      <c r="D37" s="2">
        <v>5</v>
      </c>
      <c r="E37" s="35" t="s">
        <v>28</v>
      </c>
      <c r="F37" s="2" t="s">
        <v>29</v>
      </c>
      <c r="G37" s="2" t="s">
        <v>46</v>
      </c>
      <c r="H37" s="4"/>
      <c r="I37" s="4"/>
      <c r="J37" s="4"/>
      <c r="K37" s="4"/>
      <c r="L37" s="10"/>
      <c r="M37" s="10"/>
      <c r="N37" s="9">
        <v>3127305</v>
      </c>
      <c r="O37" s="2" t="s">
        <v>73</v>
      </c>
      <c r="P37" s="4"/>
      <c r="Q37" s="5">
        <v>81117.86</v>
      </c>
      <c r="R37" s="2" t="s">
        <v>32</v>
      </c>
      <c r="S37" s="34" t="s">
        <v>33</v>
      </c>
      <c r="T37" s="34"/>
      <c r="U37" s="34" t="s">
        <v>33</v>
      </c>
      <c r="V37" s="4"/>
      <c r="W37" s="14"/>
      <c r="X37" s="14"/>
    </row>
    <row r="38" spans="2:24">
      <c r="B38" s="54">
        <v>32</v>
      </c>
      <c r="C38" s="2" t="s">
        <v>27</v>
      </c>
      <c r="D38" s="2">
        <v>5</v>
      </c>
      <c r="E38" s="35" t="s">
        <v>28</v>
      </c>
      <c r="F38" s="2" t="s">
        <v>29</v>
      </c>
      <c r="G38" s="2" t="s">
        <v>46</v>
      </c>
      <c r="H38" s="4"/>
      <c r="I38" s="4"/>
      <c r="J38" s="4"/>
      <c r="K38" s="4"/>
      <c r="L38" s="10"/>
      <c r="M38" s="10"/>
      <c r="N38" s="9">
        <v>3127701</v>
      </c>
      <c r="O38" s="2" t="s">
        <v>74</v>
      </c>
      <c r="P38" s="4"/>
      <c r="Q38" s="5">
        <v>0</v>
      </c>
      <c r="R38" s="2" t="s">
        <v>32</v>
      </c>
      <c r="S38" s="34" t="s">
        <v>33</v>
      </c>
      <c r="T38" s="34"/>
      <c r="U38" s="34" t="s">
        <v>33</v>
      </c>
      <c r="V38" s="4"/>
      <c r="W38" s="14"/>
      <c r="X38" s="14"/>
    </row>
    <row r="39" spans="2:24">
      <c r="B39" s="54">
        <v>33</v>
      </c>
      <c r="C39" s="2" t="s">
        <v>27</v>
      </c>
      <c r="D39" s="2">
        <v>5</v>
      </c>
      <c r="E39" s="35" t="s">
        <v>28</v>
      </c>
      <c r="F39" s="2" t="s">
        <v>29</v>
      </c>
      <c r="G39" s="2" t="s">
        <v>46</v>
      </c>
      <c r="H39" s="4"/>
      <c r="I39" s="4"/>
      <c r="J39" s="4"/>
      <c r="K39" s="4"/>
      <c r="L39" s="10"/>
      <c r="M39" s="10"/>
      <c r="N39" s="9">
        <v>3129301</v>
      </c>
      <c r="O39" s="2" t="s">
        <v>75</v>
      </c>
      <c r="P39" s="4"/>
      <c r="Q39" s="5">
        <v>0</v>
      </c>
      <c r="R39" s="2" t="s">
        <v>32</v>
      </c>
      <c r="S39" s="34" t="s">
        <v>33</v>
      </c>
      <c r="T39" s="34"/>
      <c r="U39" s="34" t="s">
        <v>33</v>
      </c>
      <c r="V39" s="4"/>
      <c r="W39" s="14"/>
      <c r="X39" s="14"/>
    </row>
    <row r="40" spans="2:24">
      <c r="B40" s="54">
        <v>34</v>
      </c>
      <c r="C40" s="2" t="s">
        <v>27</v>
      </c>
      <c r="D40" s="2">
        <v>5</v>
      </c>
      <c r="E40" s="35" t="s">
        <v>28</v>
      </c>
      <c r="F40" s="2" t="s">
        <v>29</v>
      </c>
      <c r="G40" s="2" t="s">
        <v>46</v>
      </c>
      <c r="H40" s="4"/>
      <c r="I40" s="4"/>
      <c r="J40" s="4"/>
      <c r="K40" s="4"/>
      <c r="L40" s="10"/>
      <c r="M40" s="10"/>
      <c r="N40" s="9">
        <v>3150539</v>
      </c>
      <c r="O40" s="2" t="s">
        <v>76</v>
      </c>
      <c r="P40" s="4"/>
      <c r="Q40" s="5">
        <v>21137.69</v>
      </c>
      <c r="R40" s="2" t="s">
        <v>32</v>
      </c>
      <c r="S40" s="34" t="s">
        <v>33</v>
      </c>
      <c r="T40" s="34"/>
      <c r="U40" s="34" t="s">
        <v>33</v>
      </c>
      <c r="V40" s="4"/>
      <c r="W40" s="14"/>
      <c r="X40" s="14"/>
    </row>
    <row r="41" spans="2:24">
      <c r="B41" s="54">
        <v>35</v>
      </c>
      <c r="C41" s="2" t="s">
        <v>27</v>
      </c>
      <c r="D41" s="2">
        <v>5</v>
      </c>
      <c r="E41" s="35" t="s">
        <v>28</v>
      </c>
      <c r="F41" s="2" t="s">
        <v>29</v>
      </c>
      <c r="G41" s="2" t="s">
        <v>46</v>
      </c>
      <c r="H41" s="4"/>
      <c r="I41" s="4"/>
      <c r="J41" s="4"/>
      <c r="K41" s="4"/>
      <c r="L41" s="10"/>
      <c r="M41" s="10"/>
      <c r="N41" s="9">
        <v>3152105</v>
      </c>
      <c r="O41" s="2" t="s">
        <v>77</v>
      </c>
      <c r="P41" s="4"/>
      <c r="Q41" s="5">
        <v>0</v>
      </c>
      <c r="R41" s="2" t="s">
        <v>32</v>
      </c>
      <c r="S41" s="34" t="s">
        <v>33</v>
      </c>
      <c r="T41" s="34"/>
      <c r="U41" s="34" t="s">
        <v>33</v>
      </c>
      <c r="V41" s="4"/>
      <c r="W41" s="14"/>
      <c r="X41" s="14"/>
    </row>
    <row r="42" spans="2:24">
      <c r="B42" s="54">
        <v>36</v>
      </c>
      <c r="C42" s="2" t="s">
        <v>27</v>
      </c>
      <c r="D42" s="2">
        <v>5</v>
      </c>
      <c r="E42" s="35" t="s">
        <v>28</v>
      </c>
      <c r="F42" s="2" t="s">
        <v>29</v>
      </c>
      <c r="G42" s="2" t="s">
        <v>46</v>
      </c>
      <c r="H42" s="4"/>
      <c r="I42" s="4"/>
      <c r="J42" s="4"/>
      <c r="K42" s="4"/>
      <c r="L42" s="10"/>
      <c r="M42" s="10"/>
      <c r="N42" s="9">
        <v>3154309</v>
      </c>
      <c r="O42" s="2" t="s">
        <v>78</v>
      </c>
      <c r="P42" s="4"/>
      <c r="Q42" s="5">
        <v>0</v>
      </c>
      <c r="R42" s="2" t="s">
        <v>32</v>
      </c>
      <c r="S42" s="34" t="s">
        <v>33</v>
      </c>
      <c r="T42" s="34"/>
      <c r="U42" s="34" t="s">
        <v>33</v>
      </c>
      <c r="V42" s="4"/>
      <c r="W42" s="14"/>
      <c r="X42" s="14"/>
    </row>
    <row r="43" spans="2:24">
      <c r="B43" s="54">
        <v>37</v>
      </c>
      <c r="C43" s="2" t="s">
        <v>27</v>
      </c>
      <c r="D43" s="2">
        <v>5</v>
      </c>
      <c r="E43" s="35" t="s">
        <v>28</v>
      </c>
      <c r="F43" s="2" t="s">
        <v>29</v>
      </c>
      <c r="G43" s="2" t="s">
        <v>46</v>
      </c>
      <c r="H43" s="4"/>
      <c r="I43" s="4"/>
      <c r="J43" s="4"/>
      <c r="K43" s="4"/>
      <c r="L43" s="10"/>
      <c r="M43" s="10"/>
      <c r="N43" s="9">
        <v>3167707</v>
      </c>
      <c r="O43" s="2" t="s">
        <v>79</v>
      </c>
      <c r="P43" s="4"/>
      <c r="Q43" s="5">
        <v>0</v>
      </c>
      <c r="R43" s="2" t="s">
        <v>32</v>
      </c>
      <c r="S43" s="34" t="s">
        <v>33</v>
      </c>
      <c r="T43" s="34"/>
      <c r="U43" s="34" t="s">
        <v>33</v>
      </c>
      <c r="V43" s="4"/>
      <c r="W43" s="14"/>
      <c r="X43" s="14"/>
    </row>
    <row r="44" spans="2:24">
      <c r="B44" s="54">
        <v>38</v>
      </c>
      <c r="C44" s="2" t="s">
        <v>27</v>
      </c>
      <c r="D44" s="2">
        <v>5</v>
      </c>
      <c r="E44" s="35" t="s">
        <v>28</v>
      </c>
      <c r="F44" s="2" t="s">
        <v>29</v>
      </c>
      <c r="G44" s="2" t="s">
        <v>46</v>
      </c>
      <c r="H44" s="4"/>
      <c r="I44" s="4"/>
      <c r="J44" s="4"/>
      <c r="K44" s="4"/>
      <c r="L44" s="10"/>
      <c r="M44" s="10"/>
      <c r="N44" s="9">
        <v>3169505</v>
      </c>
      <c r="O44" s="2" t="s">
        <v>80</v>
      </c>
      <c r="P44" s="4"/>
      <c r="Q44" s="5">
        <v>35713.14</v>
      </c>
      <c r="R44" s="2" t="s">
        <v>32</v>
      </c>
      <c r="S44" s="34" t="s">
        <v>33</v>
      </c>
      <c r="T44" s="34"/>
      <c r="U44" s="34" t="s">
        <v>33</v>
      </c>
      <c r="V44" s="4"/>
      <c r="W44" s="14"/>
      <c r="X44" s="14"/>
    </row>
    <row r="45" spans="2:24">
      <c r="B45" s="54">
        <v>39</v>
      </c>
      <c r="C45" s="7" t="s">
        <v>81</v>
      </c>
      <c r="D45" s="7">
        <v>2</v>
      </c>
      <c r="E45" s="8" t="s">
        <v>82</v>
      </c>
      <c r="F45" s="2" t="s">
        <v>29</v>
      </c>
      <c r="G45" s="7" t="s">
        <v>30</v>
      </c>
      <c r="H45" s="7"/>
      <c r="I45" s="7">
        <v>2017</v>
      </c>
      <c r="J45" s="7"/>
      <c r="K45" s="7">
        <v>2017</v>
      </c>
      <c r="L45" s="11"/>
      <c r="M45" s="11"/>
      <c r="N45" s="9">
        <v>3140001</v>
      </c>
      <c r="O45" s="7" t="s">
        <v>83</v>
      </c>
      <c r="P45" s="7"/>
      <c r="Q45" s="7"/>
      <c r="R45" s="7" t="s">
        <v>32</v>
      </c>
      <c r="S45" s="7" t="s">
        <v>33</v>
      </c>
      <c r="T45" s="7" t="s">
        <v>33</v>
      </c>
      <c r="U45" s="7"/>
      <c r="V45" s="7"/>
      <c r="W45" s="15" t="s">
        <v>84</v>
      </c>
      <c r="X45" s="15"/>
    </row>
    <row r="46" spans="2:24">
      <c r="B46" s="54">
        <v>40</v>
      </c>
      <c r="C46" s="2" t="s">
        <v>81</v>
      </c>
      <c r="D46" s="2">
        <v>2</v>
      </c>
      <c r="E46" s="3" t="s">
        <v>85</v>
      </c>
      <c r="F46" s="2" t="s">
        <v>29</v>
      </c>
      <c r="G46" s="2" t="s">
        <v>30</v>
      </c>
      <c r="H46" s="7"/>
      <c r="I46" s="7">
        <v>2018</v>
      </c>
      <c r="J46" s="7"/>
      <c r="K46" s="7">
        <v>2018</v>
      </c>
      <c r="L46" s="11"/>
      <c r="M46" s="11"/>
      <c r="N46" s="9">
        <v>3204005</v>
      </c>
      <c r="O46" s="2" t="s">
        <v>86</v>
      </c>
      <c r="P46" s="7"/>
      <c r="Q46" s="7"/>
      <c r="R46" s="2" t="s">
        <v>87</v>
      </c>
      <c r="S46" s="7" t="s">
        <v>33</v>
      </c>
      <c r="T46" s="7" t="s">
        <v>33</v>
      </c>
      <c r="U46" s="7"/>
      <c r="V46" s="7"/>
      <c r="W46" s="15" t="s">
        <v>88</v>
      </c>
      <c r="X46" s="15"/>
    </row>
    <row r="47" spans="2:24">
      <c r="B47" s="54">
        <v>41</v>
      </c>
      <c r="C47" s="2" t="s">
        <v>81</v>
      </c>
      <c r="D47" s="7">
        <v>2</v>
      </c>
      <c r="E47" s="3" t="s">
        <v>85</v>
      </c>
      <c r="F47" s="2" t="s">
        <v>29</v>
      </c>
      <c r="G47" s="2" t="s">
        <v>30</v>
      </c>
      <c r="H47" s="7"/>
      <c r="I47" s="7">
        <v>2018</v>
      </c>
      <c r="J47" s="7"/>
      <c r="K47" s="7">
        <v>2018</v>
      </c>
      <c r="L47" s="11"/>
      <c r="M47" s="11"/>
      <c r="N47" s="9">
        <v>3203353</v>
      </c>
      <c r="O47" s="2" t="s">
        <v>59</v>
      </c>
      <c r="P47" s="7"/>
      <c r="Q47" s="7"/>
      <c r="R47" s="2" t="s">
        <v>32</v>
      </c>
      <c r="S47" s="7" t="s">
        <v>33</v>
      </c>
      <c r="T47" s="7" t="s">
        <v>33</v>
      </c>
      <c r="U47" s="7"/>
      <c r="V47" s="7"/>
      <c r="W47" s="15" t="s">
        <v>89</v>
      </c>
      <c r="X47" s="15"/>
    </row>
    <row r="48" spans="2:24">
      <c r="B48" s="54">
        <v>42</v>
      </c>
      <c r="C48" s="2" t="s">
        <v>81</v>
      </c>
      <c r="D48" s="2">
        <v>2</v>
      </c>
      <c r="E48" s="3" t="s">
        <v>85</v>
      </c>
      <c r="F48" s="2" t="s">
        <v>29</v>
      </c>
      <c r="G48" s="2" t="s">
        <v>30</v>
      </c>
      <c r="H48" s="7"/>
      <c r="I48" s="7">
        <v>2018</v>
      </c>
      <c r="J48" s="7"/>
      <c r="K48" s="7">
        <v>2018</v>
      </c>
      <c r="L48" s="11"/>
      <c r="M48" s="11"/>
      <c r="N48" s="9">
        <v>3201506</v>
      </c>
      <c r="O48" s="2" t="s">
        <v>34</v>
      </c>
      <c r="P48" s="7"/>
      <c r="Q48" s="7"/>
      <c r="R48" s="2" t="s">
        <v>32</v>
      </c>
      <c r="S48" s="7" t="s">
        <v>33</v>
      </c>
      <c r="T48" s="7" t="s">
        <v>33</v>
      </c>
      <c r="U48" s="7"/>
      <c r="V48" s="7"/>
      <c r="W48" s="15" t="s">
        <v>90</v>
      </c>
      <c r="X48" s="15"/>
    </row>
    <row r="49" spans="2:24">
      <c r="B49" s="54">
        <v>43</v>
      </c>
      <c r="C49" s="2" t="s">
        <v>81</v>
      </c>
      <c r="D49" s="7">
        <v>2</v>
      </c>
      <c r="E49" s="3" t="s">
        <v>85</v>
      </c>
      <c r="F49" s="2" t="s">
        <v>29</v>
      </c>
      <c r="G49" s="2" t="s">
        <v>30</v>
      </c>
      <c r="H49" s="7"/>
      <c r="I49" s="7">
        <v>2018</v>
      </c>
      <c r="J49" s="7"/>
      <c r="K49" s="7">
        <v>2018</v>
      </c>
      <c r="L49" s="11"/>
      <c r="M49" s="11"/>
      <c r="N49" s="9">
        <v>3127305</v>
      </c>
      <c r="O49" s="2" t="s">
        <v>73</v>
      </c>
      <c r="P49" s="7"/>
      <c r="Q49" s="7"/>
      <c r="R49" s="2" t="s">
        <v>32</v>
      </c>
      <c r="S49" s="7" t="s">
        <v>33</v>
      </c>
      <c r="T49" s="7" t="s">
        <v>33</v>
      </c>
      <c r="U49" s="7"/>
      <c r="V49" s="7"/>
      <c r="W49" s="15" t="s">
        <v>91</v>
      </c>
      <c r="X49" s="15"/>
    </row>
    <row r="50" spans="2:24">
      <c r="B50" s="54">
        <v>44</v>
      </c>
      <c r="C50" s="2" t="s">
        <v>81</v>
      </c>
      <c r="D50" s="2">
        <v>2</v>
      </c>
      <c r="E50" s="3" t="s">
        <v>85</v>
      </c>
      <c r="F50" s="2" t="s">
        <v>29</v>
      </c>
      <c r="G50" s="2" t="s">
        <v>30</v>
      </c>
      <c r="H50" s="2"/>
      <c r="I50" s="2">
        <v>2018</v>
      </c>
      <c r="J50" s="2"/>
      <c r="K50" s="2">
        <v>2018</v>
      </c>
      <c r="L50" s="9"/>
      <c r="M50" s="9"/>
      <c r="N50" s="9">
        <v>3127701</v>
      </c>
      <c r="O50" s="2" t="s">
        <v>74</v>
      </c>
      <c r="P50" s="2" t="s">
        <v>92</v>
      </c>
      <c r="Q50" s="2"/>
      <c r="R50" s="2" t="s">
        <v>32</v>
      </c>
      <c r="S50" s="7" t="s">
        <v>33</v>
      </c>
      <c r="T50" s="7" t="s">
        <v>33</v>
      </c>
      <c r="U50" s="2"/>
      <c r="V50" s="2"/>
      <c r="W50" s="13" t="s">
        <v>93</v>
      </c>
      <c r="X50" s="13"/>
    </row>
    <row r="51" spans="2:24">
      <c r="B51" s="54">
        <v>45</v>
      </c>
      <c r="C51" s="2" t="s">
        <v>81</v>
      </c>
      <c r="D51" s="2">
        <v>2</v>
      </c>
      <c r="E51" s="3" t="s">
        <v>85</v>
      </c>
      <c r="F51" s="2" t="s">
        <v>29</v>
      </c>
      <c r="G51" s="2" t="s">
        <v>30</v>
      </c>
      <c r="H51" s="2"/>
      <c r="I51" s="2">
        <v>2018</v>
      </c>
      <c r="J51" s="2"/>
      <c r="K51" s="2">
        <v>2018</v>
      </c>
      <c r="L51" s="9"/>
      <c r="M51" s="9"/>
      <c r="N51" s="9">
        <v>3149952</v>
      </c>
      <c r="O51" s="2" t="s">
        <v>94</v>
      </c>
      <c r="P51" s="2"/>
      <c r="Q51" s="2"/>
      <c r="R51" s="2" t="s">
        <v>32</v>
      </c>
      <c r="S51" s="7" t="s">
        <v>33</v>
      </c>
      <c r="T51" s="7" t="s">
        <v>33</v>
      </c>
      <c r="U51" s="2"/>
      <c r="V51" s="2"/>
      <c r="W51" s="13" t="s">
        <v>95</v>
      </c>
      <c r="X51" s="13"/>
    </row>
    <row r="52" spans="2:24">
      <c r="B52" s="54">
        <v>46</v>
      </c>
      <c r="C52" s="2" t="s">
        <v>81</v>
      </c>
      <c r="D52" s="2">
        <v>2</v>
      </c>
      <c r="E52" s="3" t="s">
        <v>85</v>
      </c>
      <c r="F52" s="2" t="s">
        <v>29</v>
      </c>
      <c r="G52" s="2" t="s">
        <v>30</v>
      </c>
      <c r="H52" s="2"/>
      <c r="I52" s="2">
        <v>2018</v>
      </c>
      <c r="J52" s="2"/>
      <c r="K52" s="2">
        <v>2018</v>
      </c>
      <c r="L52" s="9"/>
      <c r="M52" s="9"/>
      <c r="N52" s="9">
        <v>3116704</v>
      </c>
      <c r="O52" s="2" t="s">
        <v>96</v>
      </c>
      <c r="P52" s="2"/>
      <c r="Q52" s="2"/>
      <c r="R52" s="2" t="s">
        <v>87</v>
      </c>
      <c r="S52" s="7" t="s">
        <v>33</v>
      </c>
      <c r="T52" s="7" t="s">
        <v>33</v>
      </c>
      <c r="U52" s="2"/>
      <c r="V52" s="2"/>
      <c r="W52" s="13" t="s">
        <v>97</v>
      </c>
      <c r="X52" s="13"/>
    </row>
    <row r="53" spans="2:24" ht="15" customHeight="1">
      <c r="B53" s="54">
        <v>47</v>
      </c>
      <c r="C53" s="2" t="s">
        <v>98</v>
      </c>
      <c r="D53" s="2">
        <v>1</v>
      </c>
      <c r="E53" s="3" t="s">
        <v>99</v>
      </c>
      <c r="F53" s="2" t="s">
        <v>100</v>
      </c>
      <c r="G53" s="2" t="s">
        <v>30</v>
      </c>
      <c r="H53" s="2"/>
      <c r="I53" s="2">
        <v>2016</v>
      </c>
      <c r="J53" s="2"/>
      <c r="K53" s="2">
        <v>2016</v>
      </c>
      <c r="L53" s="9"/>
      <c r="M53" s="9"/>
      <c r="N53" s="9">
        <v>3140001</v>
      </c>
      <c r="O53" s="2" t="s">
        <v>83</v>
      </c>
      <c r="P53" s="2"/>
      <c r="Q53" s="2"/>
      <c r="R53" s="2" t="s">
        <v>32</v>
      </c>
      <c r="S53" s="2" t="s">
        <v>33</v>
      </c>
      <c r="T53" s="2" t="s">
        <v>33</v>
      </c>
      <c r="U53" s="2"/>
      <c r="V53" s="2"/>
      <c r="W53" s="81"/>
      <c r="X53" s="13"/>
    </row>
    <row r="54" spans="2:24" ht="15" customHeight="1">
      <c r="B54" s="54">
        <v>48</v>
      </c>
      <c r="C54" s="2" t="s">
        <v>98</v>
      </c>
      <c r="D54" s="2">
        <v>1</v>
      </c>
      <c r="E54" s="3" t="s">
        <v>99</v>
      </c>
      <c r="F54" s="2" t="s">
        <v>100</v>
      </c>
      <c r="G54" s="2" t="s">
        <v>30</v>
      </c>
      <c r="H54" s="2"/>
      <c r="I54" s="2">
        <v>2016</v>
      </c>
      <c r="J54" s="2"/>
      <c r="K54" s="2">
        <v>2016</v>
      </c>
      <c r="L54" s="9"/>
      <c r="M54" s="9"/>
      <c r="N54" s="9">
        <v>3105707</v>
      </c>
      <c r="O54" s="2" t="s">
        <v>68</v>
      </c>
      <c r="P54" s="2"/>
      <c r="Q54" s="2"/>
      <c r="R54" s="2" t="s">
        <v>32</v>
      </c>
      <c r="S54" s="2" t="s">
        <v>33</v>
      </c>
      <c r="T54" s="2" t="s">
        <v>33</v>
      </c>
      <c r="U54" s="2"/>
      <c r="V54" s="2"/>
      <c r="W54" s="81"/>
      <c r="X54" s="13"/>
    </row>
    <row r="55" spans="2:24" ht="15" customHeight="1">
      <c r="B55" s="54">
        <v>49</v>
      </c>
      <c r="C55" s="2" t="s">
        <v>98</v>
      </c>
      <c r="D55" s="2">
        <v>1</v>
      </c>
      <c r="E55" s="3" t="s">
        <v>99</v>
      </c>
      <c r="F55" s="2" t="s">
        <v>100</v>
      </c>
      <c r="G55" s="2" t="s">
        <v>30</v>
      </c>
      <c r="H55" s="2"/>
      <c r="I55" s="2">
        <v>2016</v>
      </c>
      <c r="J55" s="2"/>
      <c r="K55" s="2">
        <v>2016</v>
      </c>
      <c r="L55" s="9"/>
      <c r="M55" s="9"/>
      <c r="N55" s="9">
        <v>3152105</v>
      </c>
      <c r="O55" s="2" t="s">
        <v>77</v>
      </c>
      <c r="P55" s="2"/>
      <c r="Q55" s="2"/>
      <c r="R55" s="2" t="s">
        <v>32</v>
      </c>
      <c r="S55" s="2" t="s">
        <v>33</v>
      </c>
      <c r="T55" s="2" t="s">
        <v>33</v>
      </c>
      <c r="U55" s="2"/>
      <c r="V55" s="2"/>
      <c r="W55" s="81"/>
      <c r="X55" s="13"/>
    </row>
    <row r="56" spans="2:24" ht="15" customHeight="1">
      <c r="B56" s="54">
        <v>50</v>
      </c>
      <c r="C56" s="2" t="s">
        <v>98</v>
      </c>
      <c r="D56" s="2">
        <v>1</v>
      </c>
      <c r="E56" s="3" t="s">
        <v>99</v>
      </c>
      <c r="F56" s="2" t="s">
        <v>100</v>
      </c>
      <c r="G56" s="2" t="s">
        <v>30</v>
      </c>
      <c r="H56" s="2"/>
      <c r="I56" s="2">
        <v>2016</v>
      </c>
      <c r="J56" s="2"/>
      <c r="K56" s="2">
        <v>2016</v>
      </c>
      <c r="L56" s="9"/>
      <c r="M56" s="9"/>
      <c r="N56" s="9">
        <v>3157401</v>
      </c>
      <c r="O56" s="2" t="s">
        <v>64</v>
      </c>
      <c r="P56" s="2"/>
      <c r="Q56" s="2"/>
      <c r="R56" s="2" t="s">
        <v>32</v>
      </c>
      <c r="S56" s="2" t="s">
        <v>33</v>
      </c>
      <c r="T56" s="2" t="s">
        <v>33</v>
      </c>
      <c r="U56" s="2"/>
      <c r="V56" s="2"/>
      <c r="W56" s="14"/>
      <c r="X56" s="13"/>
    </row>
    <row r="57" spans="2:24" ht="27.75" customHeight="1">
      <c r="B57" s="54">
        <v>51</v>
      </c>
      <c r="C57" s="2" t="s">
        <v>98</v>
      </c>
      <c r="D57" s="2">
        <v>1</v>
      </c>
      <c r="E57" s="3" t="s">
        <v>101</v>
      </c>
      <c r="F57" s="2" t="s">
        <v>29</v>
      </c>
      <c r="G57" s="2" t="s">
        <v>38</v>
      </c>
      <c r="H57" s="2"/>
      <c r="I57" s="2">
        <v>2018</v>
      </c>
      <c r="J57" s="2">
        <v>12</v>
      </c>
      <c r="K57" s="2">
        <v>2022</v>
      </c>
      <c r="L57" s="9"/>
      <c r="M57" s="9"/>
      <c r="N57" s="9">
        <v>3140001</v>
      </c>
      <c r="O57" s="2" t="s">
        <v>83</v>
      </c>
      <c r="P57" s="2"/>
      <c r="Q57" s="88">
        <v>356000000</v>
      </c>
      <c r="R57" s="2" t="s">
        <v>32</v>
      </c>
      <c r="S57" s="2" t="s">
        <v>33</v>
      </c>
      <c r="T57" s="2" t="s">
        <v>33</v>
      </c>
      <c r="U57" s="2"/>
      <c r="V57" s="2"/>
      <c r="W57" s="92" t="s">
        <v>102</v>
      </c>
      <c r="X57" s="99" t="s">
        <v>103</v>
      </c>
    </row>
    <row r="58" spans="2:24" ht="27.75" customHeight="1">
      <c r="B58" s="54">
        <v>52</v>
      </c>
      <c r="C58" s="2" t="s">
        <v>98</v>
      </c>
      <c r="D58" s="2">
        <v>1</v>
      </c>
      <c r="E58" s="3" t="s">
        <v>101</v>
      </c>
      <c r="F58" s="2" t="s">
        <v>29</v>
      </c>
      <c r="G58" s="2" t="s">
        <v>38</v>
      </c>
      <c r="H58" s="2"/>
      <c r="I58" s="2">
        <v>2018</v>
      </c>
      <c r="J58" s="2">
        <v>12</v>
      </c>
      <c r="K58" s="2">
        <v>2022</v>
      </c>
      <c r="L58" s="9"/>
      <c r="M58" s="9"/>
      <c r="N58" s="9">
        <v>3155009</v>
      </c>
      <c r="O58" s="2" t="s">
        <v>66</v>
      </c>
      <c r="P58" s="2"/>
      <c r="Q58" s="88"/>
      <c r="R58" s="2" t="s">
        <v>32</v>
      </c>
      <c r="S58" s="2" t="s">
        <v>33</v>
      </c>
      <c r="T58" s="2" t="s">
        <v>33</v>
      </c>
      <c r="U58" s="2"/>
      <c r="V58" s="2"/>
      <c r="W58" s="92"/>
      <c r="X58" s="99"/>
    </row>
    <row r="59" spans="2:24" ht="26.25" customHeight="1">
      <c r="B59" s="54">
        <v>53</v>
      </c>
      <c r="C59" s="2" t="s">
        <v>98</v>
      </c>
      <c r="D59" s="2">
        <v>1</v>
      </c>
      <c r="E59" s="3" t="s">
        <v>101</v>
      </c>
      <c r="F59" s="2" t="s">
        <v>29</v>
      </c>
      <c r="G59" s="2" t="s">
        <v>38</v>
      </c>
      <c r="H59" s="2"/>
      <c r="I59" s="2">
        <v>2018</v>
      </c>
      <c r="J59" s="2">
        <v>12</v>
      </c>
      <c r="K59" s="2">
        <v>2022</v>
      </c>
      <c r="L59" s="9"/>
      <c r="M59" s="9"/>
      <c r="N59" s="9">
        <v>3105707</v>
      </c>
      <c r="O59" s="2" t="s">
        <v>68</v>
      </c>
      <c r="P59" s="2"/>
      <c r="Q59" s="88"/>
      <c r="R59" s="2" t="s">
        <v>32</v>
      </c>
      <c r="S59" s="2" t="s">
        <v>33</v>
      </c>
      <c r="T59" s="2" t="s">
        <v>33</v>
      </c>
      <c r="U59" s="2"/>
      <c r="V59" s="2"/>
      <c r="W59" s="92"/>
      <c r="X59" s="92"/>
    </row>
    <row r="60" spans="2:24" ht="26.25" customHeight="1">
      <c r="B60" s="54">
        <v>54</v>
      </c>
      <c r="C60" s="2" t="s">
        <v>98</v>
      </c>
      <c r="D60" s="2">
        <v>1</v>
      </c>
      <c r="E60" s="3" t="s">
        <v>101</v>
      </c>
      <c r="F60" s="2" t="s">
        <v>29</v>
      </c>
      <c r="G60" s="2" t="s">
        <v>38</v>
      </c>
      <c r="H60" s="2"/>
      <c r="I60" s="2">
        <v>2018</v>
      </c>
      <c r="J60" s="2">
        <v>12</v>
      </c>
      <c r="K60" s="2">
        <v>2022</v>
      </c>
      <c r="L60" s="9"/>
      <c r="M60" s="9"/>
      <c r="N60" s="9">
        <v>3152105</v>
      </c>
      <c r="O60" s="2" t="s">
        <v>77</v>
      </c>
      <c r="P60" s="2" t="s">
        <v>104</v>
      </c>
      <c r="Q60" s="88"/>
      <c r="R60" s="2" t="s">
        <v>32</v>
      </c>
      <c r="S60" s="2" t="s">
        <v>33</v>
      </c>
      <c r="T60" s="2" t="s">
        <v>33</v>
      </c>
      <c r="U60" s="2"/>
      <c r="V60" s="2"/>
      <c r="W60" s="92"/>
      <c r="X60" s="92"/>
    </row>
    <row r="61" spans="2:24" ht="26.25" customHeight="1">
      <c r="B61" s="54">
        <v>55</v>
      </c>
      <c r="C61" s="2" t="s">
        <v>98</v>
      </c>
      <c r="D61" s="2">
        <v>1</v>
      </c>
      <c r="E61" s="3" t="s">
        <v>101</v>
      </c>
      <c r="F61" s="2" t="s">
        <v>29</v>
      </c>
      <c r="G61" s="2" t="s">
        <v>38</v>
      </c>
      <c r="H61" s="2"/>
      <c r="I61" s="2">
        <v>2018</v>
      </c>
      <c r="J61" s="2">
        <v>12</v>
      </c>
      <c r="K61" s="2">
        <v>2022</v>
      </c>
      <c r="L61" s="9"/>
      <c r="M61" s="9"/>
      <c r="N61" s="9">
        <v>3157401</v>
      </c>
      <c r="O61" s="2" t="s">
        <v>64</v>
      </c>
      <c r="P61" s="2"/>
      <c r="Q61" s="88"/>
      <c r="R61" s="2" t="s">
        <v>32</v>
      </c>
      <c r="S61" s="2" t="s">
        <v>33</v>
      </c>
      <c r="T61" s="2" t="s">
        <v>33</v>
      </c>
      <c r="U61" s="2"/>
      <c r="V61" s="2"/>
      <c r="W61" s="92"/>
      <c r="X61" s="92"/>
    </row>
    <row r="62" spans="2:24" ht="32.25" customHeight="1">
      <c r="B62" s="54">
        <v>56</v>
      </c>
      <c r="C62" s="2" t="s">
        <v>105</v>
      </c>
      <c r="D62" s="2">
        <v>3</v>
      </c>
      <c r="E62" s="3" t="s">
        <v>106</v>
      </c>
      <c r="F62" s="2" t="s">
        <v>29</v>
      </c>
      <c r="G62" s="2" t="s">
        <v>38</v>
      </c>
      <c r="H62" s="2">
        <v>3</v>
      </c>
      <c r="I62" s="2">
        <v>2017</v>
      </c>
      <c r="J62" s="2">
        <v>12</v>
      </c>
      <c r="K62" s="2">
        <v>2030</v>
      </c>
      <c r="L62" s="9"/>
      <c r="M62" s="9"/>
      <c r="N62" s="9"/>
      <c r="O62" s="2" t="s">
        <v>107</v>
      </c>
      <c r="P62" s="2"/>
      <c r="Q62" s="84" t="s">
        <v>108</v>
      </c>
      <c r="R62" s="2" t="s">
        <v>32</v>
      </c>
      <c r="S62" s="2" t="s">
        <v>33</v>
      </c>
      <c r="T62" s="2"/>
      <c r="U62" s="2"/>
      <c r="V62" s="2"/>
      <c r="W62" s="20" t="s">
        <v>109</v>
      </c>
      <c r="X62" s="81" t="s">
        <v>110</v>
      </c>
    </row>
    <row r="63" spans="2:24" ht="60" customHeight="1">
      <c r="B63" s="54">
        <v>57</v>
      </c>
      <c r="C63" s="2" t="s">
        <v>111</v>
      </c>
      <c r="D63" s="2">
        <v>4</v>
      </c>
      <c r="E63" s="12" t="s">
        <v>112</v>
      </c>
      <c r="F63" s="84" t="s">
        <v>100</v>
      </c>
      <c r="G63" s="84" t="s">
        <v>30</v>
      </c>
      <c r="H63" s="84">
        <v>1</v>
      </c>
      <c r="I63" s="84">
        <v>2016</v>
      </c>
      <c r="J63" s="84">
        <v>6</v>
      </c>
      <c r="K63" s="84">
        <v>2017</v>
      </c>
      <c r="L63" s="16"/>
      <c r="M63" s="16"/>
      <c r="N63" s="9">
        <v>3140001</v>
      </c>
      <c r="O63" s="84" t="s">
        <v>83</v>
      </c>
      <c r="P63" s="4"/>
      <c r="Q63" s="4"/>
      <c r="R63" s="2" t="s">
        <v>32</v>
      </c>
      <c r="S63" s="89" t="s">
        <v>113</v>
      </c>
      <c r="T63" s="90"/>
      <c r="U63" s="90"/>
      <c r="V63" s="91"/>
      <c r="W63" s="93" t="s">
        <v>114</v>
      </c>
      <c r="X63" s="14"/>
    </row>
    <row r="64" spans="2:24" ht="60" customHeight="1">
      <c r="B64" s="54">
        <v>58</v>
      </c>
      <c r="C64" s="2" t="s">
        <v>111</v>
      </c>
      <c r="D64" s="2">
        <v>4</v>
      </c>
      <c r="E64" s="12" t="s">
        <v>112</v>
      </c>
      <c r="F64" s="84" t="s">
        <v>100</v>
      </c>
      <c r="G64" s="84" t="s">
        <v>30</v>
      </c>
      <c r="H64" s="84">
        <v>1</v>
      </c>
      <c r="I64" s="84">
        <v>2016</v>
      </c>
      <c r="J64" s="84">
        <v>6</v>
      </c>
      <c r="K64" s="84">
        <v>2017</v>
      </c>
      <c r="L64" s="16"/>
      <c r="M64" s="16"/>
      <c r="N64" s="9">
        <v>3105707</v>
      </c>
      <c r="O64" s="84" t="s">
        <v>68</v>
      </c>
      <c r="P64" s="4"/>
      <c r="Q64" s="4"/>
      <c r="R64" s="2" t="s">
        <v>32</v>
      </c>
      <c r="S64" s="89" t="s">
        <v>113</v>
      </c>
      <c r="T64" s="90"/>
      <c r="U64" s="90"/>
      <c r="V64" s="91"/>
      <c r="W64" s="94"/>
      <c r="X64" s="14"/>
    </row>
    <row r="65" spans="2:24" ht="60" customHeight="1">
      <c r="B65" s="54">
        <v>59</v>
      </c>
      <c r="C65" s="2" t="s">
        <v>111</v>
      </c>
      <c r="D65" s="2">
        <v>4</v>
      </c>
      <c r="E65" s="12" t="s">
        <v>112</v>
      </c>
      <c r="F65" s="84" t="s">
        <v>100</v>
      </c>
      <c r="G65" s="84" t="s">
        <v>30</v>
      </c>
      <c r="H65" s="84">
        <v>1</v>
      </c>
      <c r="I65" s="84">
        <v>2016</v>
      </c>
      <c r="J65" s="84">
        <v>6</v>
      </c>
      <c r="K65" s="84">
        <v>2017</v>
      </c>
      <c r="L65" s="16"/>
      <c r="M65" s="16"/>
      <c r="N65" s="9">
        <v>3152105</v>
      </c>
      <c r="O65" s="84" t="s">
        <v>77</v>
      </c>
      <c r="P65" s="4"/>
      <c r="Q65" s="4"/>
      <c r="R65" s="2" t="s">
        <v>32</v>
      </c>
      <c r="S65" s="89" t="s">
        <v>113</v>
      </c>
      <c r="T65" s="90"/>
      <c r="U65" s="90"/>
      <c r="V65" s="91"/>
      <c r="W65" s="94"/>
      <c r="X65" s="14"/>
    </row>
    <row r="66" spans="2:24" ht="60" customHeight="1">
      <c r="B66" s="54">
        <v>60</v>
      </c>
      <c r="C66" s="2" t="s">
        <v>111</v>
      </c>
      <c r="D66" s="2">
        <v>4</v>
      </c>
      <c r="E66" s="12" t="s">
        <v>112</v>
      </c>
      <c r="F66" s="84" t="s">
        <v>100</v>
      </c>
      <c r="G66" s="84" t="s">
        <v>30</v>
      </c>
      <c r="H66" s="84">
        <v>1</v>
      </c>
      <c r="I66" s="84">
        <v>2016</v>
      </c>
      <c r="J66" s="84">
        <v>6</v>
      </c>
      <c r="K66" s="84">
        <v>2017</v>
      </c>
      <c r="L66" s="16"/>
      <c r="M66" s="16"/>
      <c r="N66" s="9">
        <v>3157401</v>
      </c>
      <c r="O66" s="84" t="s">
        <v>64</v>
      </c>
      <c r="P66" s="4"/>
      <c r="Q66" s="4"/>
      <c r="R66" s="2" t="s">
        <v>32</v>
      </c>
      <c r="S66" s="89" t="s">
        <v>113</v>
      </c>
      <c r="T66" s="90"/>
      <c r="U66" s="90"/>
      <c r="V66" s="91"/>
      <c r="W66" s="95"/>
      <c r="X66" s="14"/>
    </row>
    <row r="67" spans="2:24" ht="78.75" customHeight="1">
      <c r="B67" s="54">
        <v>61</v>
      </c>
      <c r="C67" s="2" t="s">
        <v>111</v>
      </c>
      <c r="D67" s="2">
        <v>4</v>
      </c>
      <c r="E67" s="12" t="s">
        <v>115</v>
      </c>
      <c r="F67" s="84" t="s">
        <v>100</v>
      </c>
      <c r="G67" s="84" t="s">
        <v>30</v>
      </c>
      <c r="H67" s="84"/>
      <c r="I67" s="84">
        <v>2016</v>
      </c>
      <c r="J67" s="84"/>
      <c r="K67" s="84">
        <v>2017</v>
      </c>
      <c r="L67" s="16"/>
      <c r="M67" s="16"/>
      <c r="N67" s="9">
        <v>3105707</v>
      </c>
      <c r="O67" s="84" t="s">
        <v>68</v>
      </c>
      <c r="P67" s="84" t="s">
        <v>116</v>
      </c>
      <c r="Q67" s="84"/>
      <c r="R67" s="2" t="s">
        <v>32</v>
      </c>
      <c r="S67" s="89" t="s">
        <v>113</v>
      </c>
      <c r="T67" s="90"/>
      <c r="U67" s="90"/>
      <c r="V67" s="91"/>
      <c r="W67" s="81"/>
      <c r="X67" s="81"/>
    </row>
    <row r="68" spans="2:24" ht="45" customHeight="1">
      <c r="B68" s="54">
        <v>62</v>
      </c>
      <c r="C68" s="2" t="s">
        <v>111</v>
      </c>
      <c r="D68" s="2">
        <v>4</v>
      </c>
      <c r="E68" s="12" t="s">
        <v>117</v>
      </c>
      <c r="F68" s="84" t="s">
        <v>100</v>
      </c>
      <c r="G68" s="84" t="s">
        <v>30</v>
      </c>
      <c r="H68" s="84">
        <v>5</v>
      </c>
      <c r="I68" s="84">
        <v>2016</v>
      </c>
      <c r="J68" s="84">
        <v>11</v>
      </c>
      <c r="K68" s="84">
        <v>2016</v>
      </c>
      <c r="L68" s="9" t="s">
        <v>118</v>
      </c>
      <c r="M68" s="9" t="s">
        <v>119</v>
      </c>
      <c r="N68" s="9">
        <v>3140001</v>
      </c>
      <c r="O68" s="84" t="s">
        <v>83</v>
      </c>
      <c r="P68" s="84" t="s">
        <v>120</v>
      </c>
      <c r="Q68" s="84"/>
      <c r="R68" s="2" t="s">
        <v>32</v>
      </c>
      <c r="S68" s="89" t="s">
        <v>113</v>
      </c>
      <c r="T68" s="90"/>
      <c r="U68" s="90"/>
      <c r="V68" s="91"/>
      <c r="W68" s="81"/>
      <c r="X68" s="81"/>
    </row>
    <row r="69" spans="2:24" ht="30">
      <c r="B69" s="54">
        <v>63</v>
      </c>
      <c r="C69" s="2" t="s">
        <v>111</v>
      </c>
      <c r="D69" s="2">
        <v>4</v>
      </c>
      <c r="E69" s="12" t="s">
        <v>121</v>
      </c>
      <c r="F69" s="84" t="s">
        <v>100</v>
      </c>
      <c r="G69" s="2" t="s">
        <v>38</v>
      </c>
      <c r="H69" s="84">
        <v>2</v>
      </c>
      <c r="I69" s="84">
        <v>2019</v>
      </c>
      <c r="J69" s="84">
        <v>12</v>
      </c>
      <c r="K69" s="84">
        <v>2022</v>
      </c>
      <c r="L69" s="10"/>
      <c r="M69" s="10"/>
      <c r="N69" s="9">
        <v>3140001</v>
      </c>
      <c r="O69" s="84" t="s">
        <v>83</v>
      </c>
      <c r="P69" s="84" t="s">
        <v>122</v>
      </c>
      <c r="Q69" s="4"/>
      <c r="R69" s="2" t="s">
        <v>32</v>
      </c>
      <c r="S69" s="89" t="s">
        <v>113</v>
      </c>
      <c r="T69" s="90"/>
      <c r="U69" s="90"/>
      <c r="V69" s="91"/>
      <c r="W69" s="81"/>
      <c r="X69" s="14"/>
    </row>
    <row r="70" spans="2:24" ht="33.75" customHeight="1">
      <c r="B70" s="54">
        <v>64</v>
      </c>
      <c r="C70" s="2" t="s">
        <v>111</v>
      </c>
      <c r="D70" s="2">
        <v>4</v>
      </c>
      <c r="E70" s="12" t="s">
        <v>123</v>
      </c>
      <c r="F70" s="84" t="s">
        <v>100</v>
      </c>
      <c r="G70" s="84" t="s">
        <v>30</v>
      </c>
      <c r="H70" s="84"/>
      <c r="I70" s="84">
        <v>2016</v>
      </c>
      <c r="J70" s="84">
        <v>10</v>
      </c>
      <c r="K70" s="84">
        <v>2018</v>
      </c>
      <c r="L70" s="10"/>
      <c r="M70" s="10"/>
      <c r="N70" s="9">
        <v>3140001</v>
      </c>
      <c r="O70" s="84" t="s">
        <v>83</v>
      </c>
      <c r="P70" s="4"/>
      <c r="Q70" s="4"/>
      <c r="R70" s="2" t="s">
        <v>32</v>
      </c>
      <c r="S70" s="89" t="s">
        <v>113</v>
      </c>
      <c r="T70" s="90"/>
      <c r="U70" s="90"/>
      <c r="V70" s="91"/>
      <c r="W70" s="81"/>
      <c r="X70" s="14"/>
    </row>
    <row r="71" spans="2:24" ht="33.75" customHeight="1">
      <c r="B71" s="54">
        <v>65</v>
      </c>
      <c r="C71" s="2" t="s">
        <v>81</v>
      </c>
      <c r="D71" s="2">
        <v>2</v>
      </c>
      <c r="E71" s="3" t="s">
        <v>124</v>
      </c>
      <c r="F71" s="2" t="s">
        <v>29</v>
      </c>
      <c r="G71" s="2" t="s">
        <v>38</v>
      </c>
      <c r="H71" s="2">
        <v>3</v>
      </c>
      <c r="I71" s="2">
        <v>2018</v>
      </c>
      <c r="J71" s="2">
        <v>3</v>
      </c>
      <c r="K71" s="2">
        <v>2028</v>
      </c>
      <c r="L71" s="9"/>
      <c r="M71" s="9"/>
      <c r="N71" s="9"/>
      <c r="O71" s="2" t="s">
        <v>107</v>
      </c>
      <c r="P71" s="2"/>
      <c r="Q71" s="83">
        <v>1500000000</v>
      </c>
      <c r="R71" s="2" t="s">
        <v>32</v>
      </c>
      <c r="S71" s="7" t="s">
        <v>33</v>
      </c>
      <c r="T71" s="7" t="s">
        <v>33</v>
      </c>
      <c r="U71" s="2"/>
      <c r="V71" s="2"/>
      <c r="W71" s="92" t="s">
        <v>125</v>
      </c>
      <c r="X71" s="13"/>
    </row>
    <row r="72" spans="2:24" ht="25.5" customHeight="1">
      <c r="B72" s="54">
        <v>66</v>
      </c>
      <c r="C72" s="2" t="s">
        <v>81</v>
      </c>
      <c r="D72" s="2">
        <v>2</v>
      </c>
      <c r="E72" s="3" t="s">
        <v>124</v>
      </c>
      <c r="F72" s="2" t="s">
        <v>29</v>
      </c>
      <c r="G72" s="2" t="s">
        <v>30</v>
      </c>
      <c r="H72" s="2">
        <v>3</v>
      </c>
      <c r="I72" s="2">
        <v>2018</v>
      </c>
      <c r="J72" s="4"/>
      <c r="K72" s="2">
        <v>2021</v>
      </c>
      <c r="L72" s="10"/>
      <c r="M72" s="10"/>
      <c r="N72" s="9">
        <v>3101805</v>
      </c>
      <c r="O72" s="2" t="s">
        <v>54</v>
      </c>
      <c r="P72" s="4"/>
      <c r="Q72" s="4"/>
      <c r="R72" s="2" t="s">
        <v>32</v>
      </c>
      <c r="S72" s="7" t="s">
        <v>33</v>
      </c>
      <c r="T72" s="7" t="s">
        <v>33</v>
      </c>
      <c r="U72" s="4"/>
      <c r="V72" s="4"/>
      <c r="W72" s="92"/>
      <c r="X72" s="14"/>
    </row>
    <row r="73" spans="2:24">
      <c r="B73" s="54">
        <v>67</v>
      </c>
      <c r="C73" s="2" t="s">
        <v>81</v>
      </c>
      <c r="D73" s="2">
        <v>2</v>
      </c>
      <c r="E73" s="3" t="s">
        <v>124</v>
      </c>
      <c r="F73" s="2" t="s">
        <v>29</v>
      </c>
      <c r="G73" s="2" t="s">
        <v>30</v>
      </c>
      <c r="H73" s="2">
        <v>3</v>
      </c>
      <c r="I73" s="2">
        <v>2018</v>
      </c>
      <c r="J73" s="4"/>
      <c r="K73" s="2">
        <v>2021</v>
      </c>
      <c r="L73" s="10"/>
      <c r="M73" s="10"/>
      <c r="N73" s="9">
        <v>3127701</v>
      </c>
      <c r="O73" s="2" t="s">
        <v>74</v>
      </c>
      <c r="P73" s="4"/>
      <c r="Q73" s="4"/>
      <c r="R73" s="2" t="s">
        <v>32</v>
      </c>
      <c r="S73" s="7" t="s">
        <v>33</v>
      </c>
      <c r="T73" s="7" t="s">
        <v>33</v>
      </c>
      <c r="U73" s="4"/>
      <c r="V73" s="4"/>
      <c r="W73" s="92"/>
      <c r="X73" s="14"/>
    </row>
    <row r="74" spans="2:24">
      <c r="B74" s="54">
        <v>68</v>
      </c>
      <c r="C74" s="2" t="s">
        <v>81</v>
      </c>
      <c r="D74" s="2">
        <v>2</v>
      </c>
      <c r="E74" s="3" t="s">
        <v>124</v>
      </c>
      <c r="F74" s="2" t="s">
        <v>29</v>
      </c>
      <c r="G74" s="2" t="s">
        <v>30</v>
      </c>
      <c r="H74" s="2">
        <v>3</v>
      </c>
      <c r="I74" s="2">
        <v>2018</v>
      </c>
      <c r="J74" s="4"/>
      <c r="K74" s="2">
        <v>2021</v>
      </c>
      <c r="L74" s="10"/>
      <c r="M74" s="10"/>
      <c r="N74" s="9">
        <v>3169505</v>
      </c>
      <c r="O74" s="2" t="s">
        <v>80</v>
      </c>
      <c r="P74" s="4"/>
      <c r="Q74" s="4"/>
      <c r="R74" s="2" t="s">
        <v>32</v>
      </c>
      <c r="S74" s="7" t="s">
        <v>33</v>
      </c>
      <c r="T74" s="7" t="s">
        <v>33</v>
      </c>
      <c r="U74" s="4"/>
      <c r="V74" s="4"/>
      <c r="W74" s="92"/>
      <c r="X74" s="14"/>
    </row>
    <row r="75" spans="2:24">
      <c r="B75" s="54">
        <v>69</v>
      </c>
      <c r="C75" s="2" t="s">
        <v>81</v>
      </c>
      <c r="D75" s="2">
        <v>2</v>
      </c>
      <c r="E75" s="3" t="s">
        <v>124</v>
      </c>
      <c r="F75" s="2" t="s">
        <v>29</v>
      </c>
      <c r="G75" s="2" t="s">
        <v>30</v>
      </c>
      <c r="H75" s="2">
        <v>3</v>
      </c>
      <c r="I75" s="2">
        <v>2018</v>
      </c>
      <c r="J75" s="4"/>
      <c r="K75" s="2">
        <v>2021</v>
      </c>
      <c r="L75" s="10"/>
      <c r="M75" s="10"/>
      <c r="N75" s="9">
        <v>3127305</v>
      </c>
      <c r="O75" s="2" t="s">
        <v>73</v>
      </c>
      <c r="P75" s="4"/>
      <c r="Q75" s="4"/>
      <c r="R75" s="2" t="s">
        <v>32</v>
      </c>
      <c r="S75" s="7" t="s">
        <v>33</v>
      </c>
      <c r="T75" s="7" t="s">
        <v>33</v>
      </c>
      <c r="U75" s="4"/>
      <c r="V75" s="4"/>
      <c r="W75" s="92"/>
      <c r="X75" s="14"/>
    </row>
    <row r="76" spans="2:24">
      <c r="B76" s="54">
        <v>70</v>
      </c>
      <c r="C76" s="2" t="s">
        <v>81</v>
      </c>
      <c r="D76" s="2">
        <v>2</v>
      </c>
      <c r="E76" s="3" t="s">
        <v>124</v>
      </c>
      <c r="F76" s="2" t="s">
        <v>29</v>
      </c>
      <c r="G76" s="2" t="s">
        <v>30</v>
      </c>
      <c r="H76" s="2">
        <v>3</v>
      </c>
      <c r="I76" s="2">
        <v>2018</v>
      </c>
      <c r="J76" s="4"/>
      <c r="K76" s="2">
        <v>2021</v>
      </c>
      <c r="L76" s="10"/>
      <c r="M76" s="10"/>
      <c r="N76" s="9">
        <v>3154309</v>
      </c>
      <c r="O76" s="2" t="s">
        <v>78</v>
      </c>
      <c r="P76" s="4"/>
      <c r="Q76" s="4"/>
      <c r="R76" s="2" t="s">
        <v>32</v>
      </c>
      <c r="S76" s="7" t="s">
        <v>33</v>
      </c>
      <c r="T76" s="7" t="s">
        <v>33</v>
      </c>
      <c r="U76" s="4"/>
      <c r="V76" s="4"/>
      <c r="W76" s="92"/>
      <c r="X76" s="14"/>
    </row>
    <row r="77" spans="2:24">
      <c r="B77" s="54">
        <v>71</v>
      </c>
      <c r="C77" s="2" t="s">
        <v>81</v>
      </c>
      <c r="D77" s="2">
        <v>2</v>
      </c>
      <c r="E77" s="3" t="s">
        <v>124</v>
      </c>
      <c r="F77" s="2" t="s">
        <v>29</v>
      </c>
      <c r="G77" s="2" t="s">
        <v>30</v>
      </c>
      <c r="H77" s="2">
        <v>3</v>
      </c>
      <c r="I77" s="2">
        <v>2018</v>
      </c>
      <c r="J77" s="4"/>
      <c r="K77" s="2">
        <v>2021</v>
      </c>
      <c r="L77" s="10"/>
      <c r="M77" s="10"/>
      <c r="N77" s="9">
        <v>3134103</v>
      </c>
      <c r="O77" s="2" t="s">
        <v>47</v>
      </c>
      <c r="P77" s="4"/>
      <c r="Q77" s="4"/>
      <c r="R77" s="2" t="s">
        <v>32</v>
      </c>
      <c r="S77" s="7" t="s">
        <v>33</v>
      </c>
      <c r="T77" s="7" t="s">
        <v>33</v>
      </c>
      <c r="U77" s="4"/>
      <c r="V77" s="4"/>
      <c r="W77" s="92"/>
      <c r="X77" s="14"/>
    </row>
    <row r="78" spans="2:24">
      <c r="B78" s="54">
        <v>72</v>
      </c>
      <c r="C78" s="2" t="s">
        <v>81</v>
      </c>
      <c r="D78" s="2">
        <v>2</v>
      </c>
      <c r="E78" s="3" t="s">
        <v>124</v>
      </c>
      <c r="F78" s="2" t="s">
        <v>29</v>
      </c>
      <c r="G78" s="2" t="s">
        <v>30</v>
      </c>
      <c r="H78" s="2">
        <v>3</v>
      </c>
      <c r="I78" s="2">
        <v>2018</v>
      </c>
      <c r="J78" s="4"/>
      <c r="K78" s="2">
        <v>2021</v>
      </c>
      <c r="L78" s="10"/>
      <c r="M78" s="10"/>
      <c r="N78" s="9">
        <v>3200805</v>
      </c>
      <c r="O78" s="2" t="s">
        <v>65</v>
      </c>
      <c r="P78" s="4"/>
      <c r="Q78" s="4"/>
      <c r="R78" s="2" t="s">
        <v>32</v>
      </c>
      <c r="S78" s="7" t="s">
        <v>33</v>
      </c>
      <c r="T78" s="7" t="s">
        <v>33</v>
      </c>
      <c r="U78" s="4"/>
      <c r="V78" s="4"/>
      <c r="W78" s="92"/>
      <c r="X78" s="14"/>
    </row>
    <row r="79" spans="2:24">
      <c r="B79" s="54">
        <v>73</v>
      </c>
      <c r="C79" s="2" t="s">
        <v>81</v>
      </c>
      <c r="D79" s="2">
        <v>2</v>
      </c>
      <c r="E79" s="3" t="s">
        <v>124</v>
      </c>
      <c r="F79" s="2" t="s">
        <v>29</v>
      </c>
      <c r="G79" s="2" t="s">
        <v>30</v>
      </c>
      <c r="H79" s="2">
        <v>3</v>
      </c>
      <c r="I79" s="2">
        <v>2018</v>
      </c>
      <c r="J79" s="4"/>
      <c r="K79" s="2">
        <v>2021</v>
      </c>
      <c r="L79" s="10"/>
      <c r="M79" s="10"/>
      <c r="N79" s="9">
        <v>3201506</v>
      </c>
      <c r="O79" s="2" t="s">
        <v>34</v>
      </c>
      <c r="P79" s="4"/>
      <c r="Q79" s="4"/>
      <c r="R79" s="2" t="s">
        <v>32</v>
      </c>
      <c r="S79" s="7" t="s">
        <v>33</v>
      </c>
      <c r="T79" s="7" t="s">
        <v>33</v>
      </c>
      <c r="U79" s="4"/>
      <c r="V79" s="4"/>
      <c r="W79" s="92"/>
      <c r="X79" s="14"/>
    </row>
    <row r="80" spans="2:24">
      <c r="B80" s="54">
        <v>74</v>
      </c>
      <c r="C80" s="2" t="s">
        <v>81</v>
      </c>
      <c r="D80" s="2">
        <v>2</v>
      </c>
      <c r="E80" s="3" t="s">
        <v>124</v>
      </c>
      <c r="F80" s="2" t="s">
        <v>29</v>
      </c>
      <c r="G80" s="2" t="s">
        <v>30</v>
      </c>
      <c r="H80" s="2">
        <v>3</v>
      </c>
      <c r="I80" s="2">
        <v>2018</v>
      </c>
      <c r="J80" s="4"/>
      <c r="K80" s="2">
        <v>2021</v>
      </c>
      <c r="L80" s="10"/>
      <c r="M80" s="10"/>
      <c r="N80" s="9">
        <v>3203205</v>
      </c>
      <c r="O80" s="2" t="s">
        <v>41</v>
      </c>
      <c r="P80" s="4"/>
      <c r="Q80" s="4"/>
      <c r="R80" s="2" t="s">
        <v>32</v>
      </c>
      <c r="S80" s="7" t="s">
        <v>33</v>
      </c>
      <c r="T80" s="7" t="s">
        <v>33</v>
      </c>
      <c r="U80" s="4"/>
      <c r="V80" s="4"/>
      <c r="W80" s="92"/>
      <c r="X80" s="14"/>
    </row>
    <row r="81" spans="2:24">
      <c r="B81" s="54">
        <v>75</v>
      </c>
      <c r="C81" s="2" t="s">
        <v>81</v>
      </c>
      <c r="D81" s="2">
        <v>2</v>
      </c>
      <c r="E81" s="3" t="s">
        <v>124</v>
      </c>
      <c r="F81" s="2" t="s">
        <v>29</v>
      </c>
      <c r="G81" s="2" t="s">
        <v>30</v>
      </c>
      <c r="H81" s="2">
        <v>3</v>
      </c>
      <c r="I81" s="2">
        <v>2018</v>
      </c>
      <c r="J81" s="4"/>
      <c r="K81" s="2">
        <v>2021</v>
      </c>
      <c r="L81" s="10"/>
      <c r="M81" s="10"/>
      <c r="N81" s="9">
        <v>3140001</v>
      </c>
      <c r="O81" s="2" t="s">
        <v>83</v>
      </c>
      <c r="P81" s="4"/>
      <c r="Q81" s="4"/>
      <c r="R81" s="2" t="s">
        <v>32</v>
      </c>
      <c r="S81" s="7" t="s">
        <v>33</v>
      </c>
      <c r="T81" s="7" t="s">
        <v>33</v>
      </c>
      <c r="U81" s="4"/>
      <c r="V81" s="4"/>
      <c r="W81" s="92"/>
      <c r="X81" s="14"/>
    </row>
    <row r="82" spans="2:24">
      <c r="B82" s="54">
        <v>76</v>
      </c>
      <c r="C82" s="2" t="s">
        <v>81</v>
      </c>
      <c r="D82" s="2">
        <v>2</v>
      </c>
      <c r="E82" s="3" t="s">
        <v>124</v>
      </c>
      <c r="F82" s="2" t="s">
        <v>29</v>
      </c>
      <c r="G82" s="2" t="s">
        <v>30</v>
      </c>
      <c r="H82" s="2">
        <v>3</v>
      </c>
      <c r="I82" s="2">
        <v>2018</v>
      </c>
      <c r="J82" s="4"/>
      <c r="K82" s="2">
        <v>2021</v>
      </c>
      <c r="L82" s="10"/>
      <c r="M82" s="10"/>
      <c r="N82" s="9">
        <v>3105707</v>
      </c>
      <c r="O82" s="2" t="s">
        <v>68</v>
      </c>
      <c r="P82" s="4"/>
      <c r="Q82" s="4"/>
      <c r="R82" s="2" t="s">
        <v>32</v>
      </c>
      <c r="S82" s="7" t="s">
        <v>33</v>
      </c>
      <c r="T82" s="7" t="s">
        <v>33</v>
      </c>
      <c r="U82" s="4"/>
      <c r="V82" s="4"/>
      <c r="W82" s="92"/>
      <c r="X82" s="14"/>
    </row>
    <row r="83" spans="2:24">
      <c r="B83" s="54">
        <v>77</v>
      </c>
      <c r="C83" s="2" t="s">
        <v>81</v>
      </c>
      <c r="D83" s="2">
        <v>2</v>
      </c>
      <c r="E83" s="3" t="s">
        <v>124</v>
      </c>
      <c r="F83" s="2" t="s">
        <v>29</v>
      </c>
      <c r="G83" s="2" t="s">
        <v>30</v>
      </c>
      <c r="H83" s="2">
        <v>3</v>
      </c>
      <c r="I83" s="2">
        <v>2018</v>
      </c>
      <c r="J83" s="4"/>
      <c r="K83" s="2">
        <v>2021</v>
      </c>
      <c r="L83" s="10"/>
      <c r="M83" s="10"/>
      <c r="N83" s="9">
        <v>3152105</v>
      </c>
      <c r="O83" s="2" t="s">
        <v>77</v>
      </c>
      <c r="P83" s="4"/>
      <c r="Q83" s="4"/>
      <c r="R83" s="2" t="s">
        <v>32</v>
      </c>
      <c r="S83" s="7" t="s">
        <v>33</v>
      </c>
      <c r="T83" s="7" t="s">
        <v>33</v>
      </c>
      <c r="U83" s="4"/>
      <c r="V83" s="4"/>
      <c r="W83" s="92"/>
      <c r="X83" s="14"/>
    </row>
    <row r="84" spans="2:24">
      <c r="B84" s="54">
        <v>78</v>
      </c>
      <c r="C84" s="2" t="s">
        <v>81</v>
      </c>
      <c r="D84" s="2">
        <v>2</v>
      </c>
      <c r="E84" s="3" t="s">
        <v>124</v>
      </c>
      <c r="F84" s="2" t="s">
        <v>29</v>
      </c>
      <c r="G84" s="2" t="s">
        <v>30</v>
      </c>
      <c r="H84" s="2">
        <v>3</v>
      </c>
      <c r="I84" s="2">
        <v>2018</v>
      </c>
      <c r="J84" s="4"/>
      <c r="K84" s="2">
        <v>2021</v>
      </c>
      <c r="L84" s="10"/>
      <c r="M84" s="10"/>
      <c r="N84" s="9">
        <v>3158953</v>
      </c>
      <c r="O84" s="2" t="s">
        <v>62</v>
      </c>
      <c r="P84" s="4"/>
      <c r="Q84" s="4"/>
      <c r="R84" s="2" t="s">
        <v>32</v>
      </c>
      <c r="S84" s="7" t="s">
        <v>33</v>
      </c>
      <c r="T84" s="7" t="s">
        <v>33</v>
      </c>
      <c r="U84" s="4"/>
      <c r="V84" s="4"/>
      <c r="W84" s="92"/>
      <c r="X84" s="14"/>
    </row>
    <row r="85" spans="2:24">
      <c r="B85" s="54">
        <v>79</v>
      </c>
      <c r="C85" s="2" t="s">
        <v>81</v>
      </c>
      <c r="D85" s="2">
        <v>2</v>
      </c>
      <c r="E85" s="3" t="s">
        <v>124</v>
      </c>
      <c r="F85" s="2" t="s">
        <v>29</v>
      </c>
      <c r="G85" s="2" t="s">
        <v>30</v>
      </c>
      <c r="H85" s="2">
        <v>3</v>
      </c>
      <c r="I85" s="2">
        <v>2018</v>
      </c>
      <c r="J85" s="4"/>
      <c r="K85" s="2">
        <v>2021</v>
      </c>
      <c r="L85" s="10"/>
      <c r="M85" s="10"/>
      <c r="N85" s="9">
        <v>3106309</v>
      </c>
      <c r="O85" s="2" t="s">
        <v>69</v>
      </c>
      <c r="P85" s="4"/>
      <c r="Q85" s="4"/>
      <c r="R85" s="2" t="s">
        <v>32</v>
      </c>
      <c r="S85" s="7" t="s">
        <v>33</v>
      </c>
      <c r="T85" s="7" t="s">
        <v>33</v>
      </c>
      <c r="U85" s="4"/>
      <c r="V85" s="4"/>
      <c r="W85" s="92"/>
      <c r="X85" s="14"/>
    </row>
    <row r="86" spans="2:24">
      <c r="B86" s="54">
        <v>80</v>
      </c>
      <c r="C86" s="2" t="s">
        <v>81</v>
      </c>
      <c r="D86" s="2">
        <v>2</v>
      </c>
      <c r="E86" s="3" t="s">
        <v>124</v>
      </c>
      <c r="F86" s="2" t="s">
        <v>29</v>
      </c>
      <c r="G86" s="2" t="s">
        <v>30</v>
      </c>
      <c r="H86" s="2">
        <v>3</v>
      </c>
      <c r="I86" s="2">
        <v>2018</v>
      </c>
      <c r="J86" s="4"/>
      <c r="K86" s="2">
        <v>2021</v>
      </c>
      <c r="L86" s="10"/>
      <c r="M86" s="10"/>
      <c r="N86" s="9">
        <v>3149952</v>
      </c>
      <c r="O86" s="2" t="s">
        <v>94</v>
      </c>
      <c r="P86" s="4"/>
      <c r="Q86" s="4"/>
      <c r="R86" s="2" t="s">
        <v>32</v>
      </c>
      <c r="S86" s="7" t="s">
        <v>33</v>
      </c>
      <c r="T86" s="7" t="s">
        <v>33</v>
      </c>
      <c r="U86" s="4"/>
      <c r="V86" s="4"/>
      <c r="W86" s="92"/>
      <c r="X86" s="14"/>
    </row>
    <row r="87" spans="2:24">
      <c r="B87" s="54">
        <v>81</v>
      </c>
      <c r="C87" s="2" t="s">
        <v>81</v>
      </c>
      <c r="D87" s="2">
        <v>2</v>
      </c>
      <c r="E87" s="3" t="s">
        <v>124</v>
      </c>
      <c r="F87" s="2" t="s">
        <v>29</v>
      </c>
      <c r="G87" s="2" t="s">
        <v>30</v>
      </c>
      <c r="H87" s="2">
        <v>3</v>
      </c>
      <c r="I87" s="2">
        <v>2018</v>
      </c>
      <c r="J87" s="4"/>
      <c r="K87" s="2">
        <v>2021</v>
      </c>
      <c r="L87" s="10"/>
      <c r="M87" s="10"/>
      <c r="N87" s="9">
        <v>3125804</v>
      </c>
      <c r="O87" s="2" t="s">
        <v>55</v>
      </c>
      <c r="P87" s="4"/>
      <c r="Q87" s="4"/>
      <c r="R87" s="2" t="s">
        <v>32</v>
      </c>
      <c r="S87" s="7" t="s">
        <v>33</v>
      </c>
      <c r="T87" s="7" t="s">
        <v>33</v>
      </c>
      <c r="U87" s="4"/>
      <c r="V87" s="4"/>
      <c r="W87" s="92"/>
      <c r="X87" s="14"/>
    </row>
    <row r="88" spans="2:24">
      <c r="B88" s="54">
        <v>82</v>
      </c>
      <c r="C88" s="2" t="s">
        <v>81</v>
      </c>
      <c r="D88" s="2">
        <v>2</v>
      </c>
      <c r="E88" s="3" t="s">
        <v>124</v>
      </c>
      <c r="F88" s="2" t="s">
        <v>29</v>
      </c>
      <c r="G88" s="2" t="s">
        <v>30</v>
      </c>
      <c r="H88" s="2">
        <v>3</v>
      </c>
      <c r="I88" s="2">
        <v>2018</v>
      </c>
      <c r="J88" s="4"/>
      <c r="K88" s="2">
        <v>2021</v>
      </c>
      <c r="L88" s="10"/>
      <c r="M88" s="10"/>
      <c r="N88" s="9">
        <v>3203353</v>
      </c>
      <c r="O88" s="2" t="s">
        <v>59</v>
      </c>
      <c r="P88" s="4"/>
      <c r="Q88" s="4"/>
      <c r="R88" s="2" t="s">
        <v>32</v>
      </c>
      <c r="S88" s="7" t="s">
        <v>33</v>
      </c>
      <c r="T88" s="7" t="s">
        <v>33</v>
      </c>
      <c r="U88" s="4"/>
      <c r="V88" s="4"/>
      <c r="W88" s="92"/>
      <c r="X88" s="14"/>
    </row>
    <row r="89" spans="2:24">
      <c r="B89" s="54">
        <v>83</v>
      </c>
      <c r="C89" s="2" t="s">
        <v>81</v>
      </c>
      <c r="D89" s="2">
        <v>2</v>
      </c>
      <c r="E89" s="3" t="s">
        <v>124</v>
      </c>
      <c r="F89" s="2" t="s">
        <v>29</v>
      </c>
      <c r="G89" s="2" t="s">
        <v>30</v>
      </c>
      <c r="H89" s="2">
        <v>3</v>
      </c>
      <c r="I89" s="2">
        <v>2018</v>
      </c>
      <c r="J89" s="4"/>
      <c r="K89" s="2">
        <v>2021</v>
      </c>
      <c r="L89" s="10"/>
      <c r="M89" s="10"/>
      <c r="N89" s="9">
        <v>3204005</v>
      </c>
      <c r="O89" s="2" t="s">
        <v>86</v>
      </c>
      <c r="P89" s="4"/>
      <c r="Q89" s="4"/>
      <c r="R89" s="2" t="s">
        <v>87</v>
      </c>
      <c r="S89" s="7" t="s">
        <v>33</v>
      </c>
      <c r="T89" s="7" t="s">
        <v>33</v>
      </c>
      <c r="U89" s="4"/>
      <c r="V89" s="4"/>
      <c r="W89" s="92"/>
      <c r="X89" s="14"/>
    </row>
    <row r="90" spans="2:24">
      <c r="B90" s="54">
        <v>84</v>
      </c>
      <c r="C90" s="2" t="s">
        <v>81</v>
      </c>
      <c r="D90" s="2">
        <v>2</v>
      </c>
      <c r="E90" s="3" t="s">
        <v>124</v>
      </c>
      <c r="F90" s="2" t="s">
        <v>29</v>
      </c>
      <c r="G90" s="2" t="s">
        <v>30</v>
      </c>
      <c r="H90" s="2">
        <v>3</v>
      </c>
      <c r="I90" s="2">
        <v>2018</v>
      </c>
      <c r="J90" s="4"/>
      <c r="K90" s="2">
        <v>2021</v>
      </c>
      <c r="L90" s="10"/>
      <c r="M90" s="10"/>
      <c r="N90" s="9">
        <v>3157401</v>
      </c>
      <c r="O90" s="2" t="s">
        <v>64</v>
      </c>
      <c r="P90" s="4"/>
      <c r="Q90" s="4"/>
      <c r="R90" s="2" t="s">
        <v>32</v>
      </c>
      <c r="S90" s="7" t="s">
        <v>33</v>
      </c>
      <c r="T90" s="7" t="s">
        <v>33</v>
      </c>
      <c r="U90" s="4"/>
      <c r="V90" s="4"/>
      <c r="W90" s="92"/>
      <c r="X90" s="14"/>
    </row>
    <row r="91" spans="2:24">
      <c r="B91" s="54">
        <v>85</v>
      </c>
      <c r="C91" s="2" t="s">
        <v>105</v>
      </c>
      <c r="D91" s="2">
        <v>3</v>
      </c>
      <c r="E91" s="3" t="s">
        <v>106</v>
      </c>
      <c r="F91" s="2" t="s">
        <v>29</v>
      </c>
      <c r="G91" s="2" t="s">
        <v>30</v>
      </c>
      <c r="H91" s="2">
        <v>3</v>
      </c>
      <c r="I91" s="2">
        <v>2017</v>
      </c>
      <c r="J91" s="4"/>
      <c r="K91" s="7">
        <v>2021</v>
      </c>
      <c r="L91" s="10"/>
      <c r="M91" s="10"/>
      <c r="N91" s="9">
        <v>3101805</v>
      </c>
      <c r="O91" s="7" t="s">
        <v>54</v>
      </c>
      <c r="P91" s="4"/>
      <c r="Q91" s="4"/>
      <c r="R91" s="2" t="s">
        <v>32</v>
      </c>
      <c r="S91" s="2" t="s">
        <v>33</v>
      </c>
      <c r="T91" s="4"/>
      <c r="U91" s="4"/>
      <c r="V91" s="4"/>
      <c r="W91" s="92" t="s">
        <v>126</v>
      </c>
      <c r="X91" s="14"/>
    </row>
    <row r="92" spans="2:24">
      <c r="B92" s="54">
        <v>86</v>
      </c>
      <c r="C92" s="2" t="s">
        <v>105</v>
      </c>
      <c r="D92" s="2">
        <v>3</v>
      </c>
      <c r="E92" s="3" t="s">
        <v>106</v>
      </c>
      <c r="F92" s="2" t="s">
        <v>29</v>
      </c>
      <c r="G92" s="2" t="s">
        <v>30</v>
      </c>
      <c r="H92" s="2">
        <v>3</v>
      </c>
      <c r="I92" s="2">
        <v>2017</v>
      </c>
      <c r="J92" s="4"/>
      <c r="K92" s="7">
        <v>2021</v>
      </c>
      <c r="L92" s="10"/>
      <c r="M92" s="10"/>
      <c r="N92" s="9">
        <v>3127701</v>
      </c>
      <c r="O92" s="7" t="s">
        <v>74</v>
      </c>
      <c r="P92" s="4"/>
      <c r="Q92" s="4"/>
      <c r="R92" s="2" t="s">
        <v>32</v>
      </c>
      <c r="S92" s="2" t="s">
        <v>33</v>
      </c>
      <c r="T92" s="4"/>
      <c r="U92" s="4"/>
      <c r="V92" s="4"/>
      <c r="W92" s="92"/>
      <c r="X92" s="14"/>
    </row>
    <row r="93" spans="2:24">
      <c r="B93" s="54">
        <v>87</v>
      </c>
      <c r="C93" s="2" t="s">
        <v>105</v>
      </c>
      <c r="D93" s="2">
        <v>3</v>
      </c>
      <c r="E93" s="3" t="s">
        <v>106</v>
      </c>
      <c r="F93" s="2" t="s">
        <v>29</v>
      </c>
      <c r="G93" s="2" t="s">
        <v>30</v>
      </c>
      <c r="H93" s="2">
        <v>3</v>
      </c>
      <c r="I93" s="2">
        <v>2017</v>
      </c>
      <c r="J93" s="4"/>
      <c r="K93" s="7">
        <v>2021</v>
      </c>
      <c r="L93" s="10"/>
      <c r="M93" s="10"/>
      <c r="N93" s="9">
        <v>3169505</v>
      </c>
      <c r="O93" s="7" t="s">
        <v>80</v>
      </c>
      <c r="P93" s="4"/>
      <c r="Q93" s="4"/>
      <c r="R93" s="2" t="s">
        <v>32</v>
      </c>
      <c r="S93" s="2" t="s">
        <v>33</v>
      </c>
      <c r="T93" s="4"/>
      <c r="U93" s="4"/>
      <c r="V93" s="4"/>
      <c r="W93" s="92"/>
      <c r="X93" s="14"/>
    </row>
    <row r="94" spans="2:24">
      <c r="B94" s="54">
        <v>88</v>
      </c>
      <c r="C94" s="2" t="s">
        <v>105</v>
      </c>
      <c r="D94" s="2">
        <v>3</v>
      </c>
      <c r="E94" s="3" t="s">
        <v>106</v>
      </c>
      <c r="F94" s="2" t="s">
        <v>29</v>
      </c>
      <c r="G94" s="2" t="s">
        <v>30</v>
      </c>
      <c r="H94" s="2">
        <v>3</v>
      </c>
      <c r="I94" s="2">
        <v>2017</v>
      </c>
      <c r="J94" s="4"/>
      <c r="K94" s="7">
        <v>2021</v>
      </c>
      <c r="L94" s="10"/>
      <c r="M94" s="10"/>
      <c r="N94" s="9">
        <v>3127305</v>
      </c>
      <c r="O94" s="2" t="s">
        <v>73</v>
      </c>
      <c r="P94" s="4"/>
      <c r="Q94" s="4"/>
      <c r="R94" s="2" t="s">
        <v>32</v>
      </c>
      <c r="S94" s="2" t="s">
        <v>33</v>
      </c>
      <c r="T94" s="4"/>
      <c r="U94" s="4"/>
      <c r="V94" s="4"/>
      <c r="W94" s="92"/>
      <c r="X94" s="14"/>
    </row>
    <row r="95" spans="2:24">
      <c r="B95" s="54">
        <v>89</v>
      </c>
      <c r="C95" s="2" t="s">
        <v>105</v>
      </c>
      <c r="D95" s="2">
        <v>3</v>
      </c>
      <c r="E95" s="3" t="s">
        <v>106</v>
      </c>
      <c r="F95" s="2" t="s">
        <v>29</v>
      </c>
      <c r="G95" s="2" t="s">
        <v>30</v>
      </c>
      <c r="H95" s="2">
        <v>3</v>
      </c>
      <c r="I95" s="2">
        <v>2017</v>
      </c>
      <c r="J95" s="4"/>
      <c r="K95" s="7">
        <v>2021</v>
      </c>
      <c r="L95" s="10"/>
      <c r="M95" s="10"/>
      <c r="N95" s="9">
        <v>3154309</v>
      </c>
      <c r="O95" s="7" t="s">
        <v>78</v>
      </c>
      <c r="P95" s="4"/>
      <c r="Q95" s="4"/>
      <c r="R95" s="2" t="s">
        <v>32</v>
      </c>
      <c r="S95" s="2" t="s">
        <v>33</v>
      </c>
      <c r="T95" s="4"/>
      <c r="U95" s="4"/>
      <c r="V95" s="4"/>
      <c r="W95" s="92"/>
      <c r="X95" s="14"/>
    </row>
    <row r="96" spans="2:24">
      <c r="B96" s="54">
        <v>90</v>
      </c>
      <c r="C96" s="2" t="s">
        <v>105</v>
      </c>
      <c r="D96" s="2">
        <v>3</v>
      </c>
      <c r="E96" s="3" t="s">
        <v>106</v>
      </c>
      <c r="F96" s="2" t="s">
        <v>29</v>
      </c>
      <c r="G96" s="2" t="s">
        <v>30</v>
      </c>
      <c r="H96" s="2">
        <v>3</v>
      </c>
      <c r="I96" s="2">
        <v>2017</v>
      </c>
      <c r="J96" s="4"/>
      <c r="K96" s="7">
        <v>2021</v>
      </c>
      <c r="L96" s="10"/>
      <c r="M96" s="10"/>
      <c r="N96" s="9">
        <v>3134103</v>
      </c>
      <c r="O96" s="7" t="s">
        <v>47</v>
      </c>
      <c r="P96" s="4"/>
      <c r="Q96" s="4"/>
      <c r="R96" s="2" t="s">
        <v>32</v>
      </c>
      <c r="S96" s="2" t="s">
        <v>33</v>
      </c>
      <c r="T96" s="4"/>
      <c r="U96" s="4"/>
      <c r="V96" s="4"/>
      <c r="W96" s="92"/>
      <c r="X96" s="14"/>
    </row>
    <row r="97" spans="2:24">
      <c r="B97" s="54">
        <v>91</v>
      </c>
      <c r="C97" s="2" t="s">
        <v>105</v>
      </c>
      <c r="D97" s="2">
        <v>3</v>
      </c>
      <c r="E97" s="3" t="s">
        <v>106</v>
      </c>
      <c r="F97" s="2" t="s">
        <v>29</v>
      </c>
      <c r="G97" s="2" t="s">
        <v>30</v>
      </c>
      <c r="H97" s="2">
        <v>3</v>
      </c>
      <c r="I97" s="2">
        <v>2017</v>
      </c>
      <c r="J97" s="4"/>
      <c r="K97" s="7">
        <v>2021</v>
      </c>
      <c r="L97" s="10"/>
      <c r="M97" s="10"/>
      <c r="N97" s="9">
        <v>3200805</v>
      </c>
      <c r="O97" s="7" t="s">
        <v>65</v>
      </c>
      <c r="P97" s="4"/>
      <c r="Q97" s="4"/>
      <c r="R97" s="2" t="s">
        <v>32</v>
      </c>
      <c r="S97" s="2" t="s">
        <v>33</v>
      </c>
      <c r="T97" s="4"/>
      <c r="U97" s="4"/>
      <c r="V97" s="4"/>
      <c r="W97" s="92"/>
      <c r="X97" s="14"/>
    </row>
    <row r="98" spans="2:24">
      <c r="B98" s="54">
        <v>92</v>
      </c>
      <c r="C98" s="2" t="s">
        <v>105</v>
      </c>
      <c r="D98" s="2">
        <v>3</v>
      </c>
      <c r="E98" s="3" t="s">
        <v>106</v>
      </c>
      <c r="F98" s="2" t="s">
        <v>29</v>
      </c>
      <c r="G98" s="2" t="s">
        <v>30</v>
      </c>
      <c r="H98" s="2">
        <v>3</v>
      </c>
      <c r="I98" s="2">
        <v>2017</v>
      </c>
      <c r="J98" s="4"/>
      <c r="K98" s="7">
        <v>2021</v>
      </c>
      <c r="L98" s="10"/>
      <c r="M98" s="10"/>
      <c r="N98" s="9">
        <v>3201506</v>
      </c>
      <c r="O98" s="7" t="s">
        <v>34</v>
      </c>
      <c r="P98" s="4"/>
      <c r="Q98" s="4"/>
      <c r="R98" s="2" t="s">
        <v>32</v>
      </c>
      <c r="S98" s="2" t="s">
        <v>33</v>
      </c>
      <c r="T98" s="4"/>
      <c r="U98" s="4"/>
      <c r="V98" s="4"/>
      <c r="W98" s="92"/>
      <c r="X98" s="14"/>
    </row>
    <row r="99" spans="2:24">
      <c r="B99" s="54">
        <v>93</v>
      </c>
      <c r="C99" s="2" t="s">
        <v>105</v>
      </c>
      <c r="D99" s="2">
        <v>3</v>
      </c>
      <c r="E99" s="3" t="s">
        <v>106</v>
      </c>
      <c r="F99" s="2" t="s">
        <v>29</v>
      </c>
      <c r="G99" s="2" t="s">
        <v>30</v>
      </c>
      <c r="H99" s="2">
        <v>3</v>
      </c>
      <c r="I99" s="2">
        <v>2017</v>
      </c>
      <c r="J99" s="4"/>
      <c r="K99" s="7">
        <v>2021</v>
      </c>
      <c r="L99" s="10"/>
      <c r="M99" s="10"/>
      <c r="N99" s="9">
        <v>3203205</v>
      </c>
      <c r="O99" s="7" t="s">
        <v>41</v>
      </c>
      <c r="P99" s="4"/>
      <c r="Q99" s="4"/>
      <c r="R99" s="2" t="s">
        <v>32</v>
      </c>
      <c r="S99" s="2" t="s">
        <v>33</v>
      </c>
      <c r="T99" s="4"/>
      <c r="U99" s="4"/>
      <c r="V99" s="4"/>
      <c r="W99" s="92"/>
      <c r="X99" s="14"/>
    </row>
    <row r="100" spans="2:24">
      <c r="B100" s="54">
        <v>94</v>
      </c>
      <c r="C100" s="2" t="s">
        <v>105</v>
      </c>
      <c r="D100" s="2">
        <v>3</v>
      </c>
      <c r="E100" s="3" t="s">
        <v>106</v>
      </c>
      <c r="F100" s="2" t="s">
        <v>29</v>
      </c>
      <c r="G100" s="2" t="s">
        <v>30</v>
      </c>
      <c r="H100" s="2">
        <v>3</v>
      </c>
      <c r="I100" s="2">
        <v>2017</v>
      </c>
      <c r="J100" s="4"/>
      <c r="K100" s="7">
        <v>2021</v>
      </c>
      <c r="L100" s="10"/>
      <c r="M100" s="10"/>
      <c r="N100" s="9">
        <v>3140001</v>
      </c>
      <c r="O100" s="7" t="s">
        <v>83</v>
      </c>
      <c r="P100" s="4"/>
      <c r="Q100" s="4"/>
      <c r="R100" s="2" t="s">
        <v>32</v>
      </c>
      <c r="S100" s="2" t="s">
        <v>33</v>
      </c>
      <c r="T100" s="4"/>
      <c r="U100" s="4"/>
      <c r="V100" s="4"/>
      <c r="W100" s="92"/>
      <c r="X100" s="14"/>
    </row>
    <row r="101" spans="2:24">
      <c r="B101" s="54">
        <v>95</v>
      </c>
      <c r="C101" s="2" t="s">
        <v>105</v>
      </c>
      <c r="D101" s="2">
        <v>3</v>
      </c>
      <c r="E101" s="3" t="s">
        <v>106</v>
      </c>
      <c r="F101" s="2" t="s">
        <v>29</v>
      </c>
      <c r="G101" s="2" t="s">
        <v>30</v>
      </c>
      <c r="H101" s="2">
        <v>3</v>
      </c>
      <c r="I101" s="2">
        <v>2017</v>
      </c>
      <c r="J101" s="4"/>
      <c r="K101" s="7">
        <v>2021</v>
      </c>
      <c r="L101" s="10"/>
      <c r="M101" s="10"/>
      <c r="N101" s="9">
        <v>3105707</v>
      </c>
      <c r="O101" s="7" t="s">
        <v>68</v>
      </c>
      <c r="P101" s="4"/>
      <c r="Q101" s="4"/>
      <c r="R101" s="2" t="s">
        <v>32</v>
      </c>
      <c r="S101" s="2" t="s">
        <v>33</v>
      </c>
      <c r="T101" s="4"/>
      <c r="U101" s="4"/>
      <c r="V101" s="4"/>
      <c r="W101" s="92"/>
      <c r="X101" s="14"/>
    </row>
    <row r="102" spans="2:24">
      <c r="B102" s="54">
        <v>96</v>
      </c>
      <c r="C102" s="2" t="s">
        <v>105</v>
      </c>
      <c r="D102" s="2">
        <v>3</v>
      </c>
      <c r="E102" s="3" t="s">
        <v>106</v>
      </c>
      <c r="F102" s="2" t="s">
        <v>29</v>
      </c>
      <c r="G102" s="2" t="s">
        <v>30</v>
      </c>
      <c r="H102" s="2">
        <v>3</v>
      </c>
      <c r="I102" s="2">
        <v>2017</v>
      </c>
      <c r="J102" s="4"/>
      <c r="K102" s="7">
        <v>2021</v>
      </c>
      <c r="L102" s="10"/>
      <c r="M102" s="10"/>
      <c r="N102" s="9">
        <v>3152105</v>
      </c>
      <c r="O102" s="7" t="s">
        <v>77</v>
      </c>
      <c r="P102" s="4"/>
      <c r="Q102" s="4"/>
      <c r="R102" s="2" t="s">
        <v>32</v>
      </c>
      <c r="S102" s="2" t="s">
        <v>33</v>
      </c>
      <c r="T102" s="4"/>
      <c r="U102" s="4"/>
      <c r="V102" s="4"/>
      <c r="W102" s="92"/>
      <c r="X102" s="14"/>
    </row>
    <row r="103" spans="2:24">
      <c r="B103" s="54">
        <v>97</v>
      </c>
      <c r="C103" s="2" t="s">
        <v>105</v>
      </c>
      <c r="D103" s="2">
        <v>3</v>
      </c>
      <c r="E103" s="3" t="s">
        <v>106</v>
      </c>
      <c r="F103" s="2" t="s">
        <v>29</v>
      </c>
      <c r="G103" s="2" t="s">
        <v>30</v>
      </c>
      <c r="H103" s="2">
        <v>3</v>
      </c>
      <c r="I103" s="2">
        <v>2017</v>
      </c>
      <c r="J103" s="4"/>
      <c r="K103" s="7">
        <v>2021</v>
      </c>
      <c r="L103" s="10"/>
      <c r="M103" s="10"/>
      <c r="N103" s="9">
        <v>3158953</v>
      </c>
      <c r="O103" s="7" t="s">
        <v>62</v>
      </c>
      <c r="P103" s="4"/>
      <c r="Q103" s="4"/>
      <c r="R103" s="2" t="s">
        <v>32</v>
      </c>
      <c r="S103" s="2" t="s">
        <v>33</v>
      </c>
      <c r="T103" s="4"/>
      <c r="U103" s="4"/>
      <c r="V103" s="4"/>
      <c r="W103" s="92"/>
      <c r="X103" s="14"/>
    </row>
    <row r="104" spans="2:24">
      <c r="B104" s="54">
        <v>98</v>
      </c>
      <c r="C104" s="2" t="s">
        <v>105</v>
      </c>
      <c r="D104" s="2">
        <v>3</v>
      </c>
      <c r="E104" s="3" t="s">
        <v>106</v>
      </c>
      <c r="F104" s="2" t="s">
        <v>29</v>
      </c>
      <c r="G104" s="2" t="s">
        <v>30</v>
      </c>
      <c r="H104" s="2">
        <v>3</v>
      </c>
      <c r="I104" s="2">
        <v>2017</v>
      </c>
      <c r="J104" s="4"/>
      <c r="K104" s="7">
        <v>2021</v>
      </c>
      <c r="L104" s="10"/>
      <c r="M104" s="10"/>
      <c r="N104" s="9">
        <v>3106309</v>
      </c>
      <c r="O104" s="7" t="s">
        <v>69</v>
      </c>
      <c r="P104" s="4"/>
      <c r="Q104" s="4"/>
      <c r="R104" s="2" t="s">
        <v>32</v>
      </c>
      <c r="S104" s="2" t="s">
        <v>33</v>
      </c>
      <c r="T104" s="4"/>
      <c r="U104" s="4"/>
      <c r="V104" s="4"/>
      <c r="W104" s="92"/>
      <c r="X104" s="14"/>
    </row>
    <row r="105" spans="2:24">
      <c r="B105" s="54">
        <v>99</v>
      </c>
      <c r="C105" s="2" t="s">
        <v>105</v>
      </c>
      <c r="D105" s="2">
        <v>3</v>
      </c>
      <c r="E105" s="3" t="s">
        <v>106</v>
      </c>
      <c r="F105" s="2" t="s">
        <v>29</v>
      </c>
      <c r="G105" s="2" t="s">
        <v>30</v>
      </c>
      <c r="H105" s="2">
        <v>3</v>
      </c>
      <c r="I105" s="2">
        <v>2017</v>
      </c>
      <c r="J105" s="4"/>
      <c r="K105" s="7">
        <v>2021</v>
      </c>
      <c r="L105" s="10"/>
      <c r="M105" s="10"/>
      <c r="N105" s="9">
        <v>3149952</v>
      </c>
      <c r="O105" s="7" t="s">
        <v>94</v>
      </c>
      <c r="P105" s="4"/>
      <c r="Q105" s="4"/>
      <c r="R105" s="2" t="s">
        <v>32</v>
      </c>
      <c r="S105" s="2" t="s">
        <v>33</v>
      </c>
      <c r="T105" s="4"/>
      <c r="U105" s="4"/>
      <c r="V105" s="4"/>
      <c r="W105" s="92"/>
      <c r="X105" s="14"/>
    </row>
    <row r="106" spans="2:24">
      <c r="B106" s="54">
        <v>100</v>
      </c>
      <c r="C106" s="2" t="s">
        <v>105</v>
      </c>
      <c r="D106" s="2">
        <v>3</v>
      </c>
      <c r="E106" s="3" t="s">
        <v>106</v>
      </c>
      <c r="F106" s="2" t="s">
        <v>29</v>
      </c>
      <c r="G106" s="2" t="s">
        <v>30</v>
      </c>
      <c r="H106" s="2">
        <v>3</v>
      </c>
      <c r="I106" s="2">
        <v>2017</v>
      </c>
      <c r="J106" s="4"/>
      <c r="K106" s="7">
        <v>2021</v>
      </c>
      <c r="L106" s="10"/>
      <c r="M106" s="10"/>
      <c r="N106" s="9">
        <v>3125804</v>
      </c>
      <c r="O106" s="7" t="s">
        <v>55</v>
      </c>
      <c r="P106" s="4"/>
      <c r="Q106" s="4"/>
      <c r="R106" s="2" t="s">
        <v>32</v>
      </c>
      <c r="S106" s="2" t="s">
        <v>33</v>
      </c>
      <c r="T106" s="4"/>
      <c r="U106" s="4"/>
      <c r="V106" s="4"/>
      <c r="W106" s="92"/>
      <c r="X106" s="14"/>
    </row>
    <row r="107" spans="2:24">
      <c r="B107" s="54">
        <v>101</v>
      </c>
      <c r="C107" s="2" t="s">
        <v>105</v>
      </c>
      <c r="D107" s="2">
        <v>3</v>
      </c>
      <c r="E107" s="3" t="s">
        <v>106</v>
      </c>
      <c r="F107" s="2" t="s">
        <v>29</v>
      </c>
      <c r="G107" s="2" t="s">
        <v>30</v>
      </c>
      <c r="H107" s="2">
        <v>3</v>
      </c>
      <c r="I107" s="2">
        <v>2017</v>
      </c>
      <c r="J107" s="4"/>
      <c r="K107" s="7">
        <v>2021</v>
      </c>
      <c r="L107" s="10"/>
      <c r="M107" s="10"/>
      <c r="N107" s="9">
        <v>3203353</v>
      </c>
      <c r="O107" s="7" t="s">
        <v>59</v>
      </c>
      <c r="P107" s="4"/>
      <c r="Q107" s="4"/>
      <c r="R107" s="2" t="s">
        <v>32</v>
      </c>
      <c r="S107" s="2" t="s">
        <v>33</v>
      </c>
      <c r="T107" s="4"/>
      <c r="U107" s="4"/>
      <c r="V107" s="4"/>
      <c r="W107" s="92"/>
      <c r="X107" s="14"/>
    </row>
    <row r="108" spans="2:24">
      <c r="B108" s="54">
        <v>102</v>
      </c>
      <c r="C108" s="2" t="s">
        <v>105</v>
      </c>
      <c r="D108" s="2">
        <v>3</v>
      </c>
      <c r="E108" s="3" t="s">
        <v>106</v>
      </c>
      <c r="F108" s="2" t="s">
        <v>29</v>
      </c>
      <c r="G108" s="2" t="s">
        <v>30</v>
      </c>
      <c r="H108" s="2">
        <v>3</v>
      </c>
      <c r="I108" s="2">
        <v>2017</v>
      </c>
      <c r="J108" s="4"/>
      <c r="K108" s="7">
        <v>2021</v>
      </c>
      <c r="L108" s="10"/>
      <c r="M108" s="10"/>
      <c r="N108" s="9">
        <v>3101102</v>
      </c>
      <c r="O108" s="7" t="s">
        <v>67</v>
      </c>
      <c r="P108" s="4"/>
      <c r="Q108" s="4"/>
      <c r="R108" s="2" t="s">
        <v>32</v>
      </c>
      <c r="S108" s="2" t="s">
        <v>33</v>
      </c>
      <c r="T108" s="4"/>
      <c r="U108" s="4"/>
      <c r="V108" s="4"/>
      <c r="W108" s="92"/>
      <c r="X108" s="14"/>
    </row>
    <row r="109" spans="2:24">
      <c r="B109" s="54">
        <v>103</v>
      </c>
      <c r="C109" s="2" t="s">
        <v>105</v>
      </c>
      <c r="D109" s="2">
        <v>3</v>
      </c>
      <c r="E109" s="3" t="s">
        <v>106</v>
      </c>
      <c r="F109" s="2" t="s">
        <v>29</v>
      </c>
      <c r="G109" s="2" t="s">
        <v>30</v>
      </c>
      <c r="H109" s="2">
        <v>3</v>
      </c>
      <c r="I109" s="2">
        <v>2017</v>
      </c>
      <c r="J109" s="4"/>
      <c r="K109" s="7">
        <v>2021</v>
      </c>
      <c r="L109" s="10"/>
      <c r="M109" s="10"/>
      <c r="N109" s="9">
        <v>3157401</v>
      </c>
      <c r="O109" s="7" t="s">
        <v>64</v>
      </c>
      <c r="P109" s="4"/>
      <c r="Q109" s="4"/>
      <c r="R109" s="2" t="s">
        <v>32</v>
      </c>
      <c r="S109" s="2" t="s">
        <v>33</v>
      </c>
      <c r="T109" s="4"/>
      <c r="U109" s="4"/>
      <c r="V109" s="4"/>
      <c r="W109" s="92"/>
      <c r="X109" s="14"/>
    </row>
    <row r="110" spans="2:24">
      <c r="B110" s="54">
        <v>104</v>
      </c>
      <c r="C110" s="2" t="s">
        <v>98</v>
      </c>
      <c r="D110" s="2">
        <v>1</v>
      </c>
      <c r="E110" s="3" t="s">
        <v>127</v>
      </c>
      <c r="F110" s="2" t="s">
        <v>100</v>
      </c>
      <c r="G110" s="2" t="s">
        <v>30</v>
      </c>
      <c r="H110" s="2">
        <v>12</v>
      </c>
      <c r="I110" s="2">
        <v>2015</v>
      </c>
      <c r="J110" s="2">
        <v>7</v>
      </c>
      <c r="K110" s="2">
        <v>2016</v>
      </c>
      <c r="L110" s="10"/>
      <c r="M110" s="10"/>
      <c r="N110" s="9">
        <v>3140001</v>
      </c>
      <c r="O110" s="2" t="s">
        <v>83</v>
      </c>
      <c r="P110" s="4"/>
      <c r="Q110" s="4"/>
      <c r="R110" s="2" t="s">
        <v>32</v>
      </c>
      <c r="S110" s="2" t="s">
        <v>33</v>
      </c>
      <c r="T110" s="2" t="s">
        <v>33</v>
      </c>
      <c r="U110" s="4"/>
      <c r="V110" s="4"/>
      <c r="W110" s="15" t="s">
        <v>128</v>
      </c>
      <c r="X110" s="14"/>
    </row>
    <row r="111" spans="2:24" ht="34.5">
      <c r="B111" s="54">
        <v>105</v>
      </c>
      <c r="C111" s="2" t="s">
        <v>111</v>
      </c>
      <c r="D111" s="2">
        <v>4</v>
      </c>
      <c r="E111" s="12" t="s">
        <v>129</v>
      </c>
      <c r="F111" s="84" t="s">
        <v>100</v>
      </c>
      <c r="G111" s="84" t="s">
        <v>30</v>
      </c>
      <c r="H111" s="4"/>
      <c r="I111" s="84">
        <v>2017</v>
      </c>
      <c r="J111" s="4"/>
      <c r="K111" s="84">
        <v>2020</v>
      </c>
      <c r="L111" s="10"/>
      <c r="M111" s="10"/>
      <c r="N111" s="9">
        <v>3155009</v>
      </c>
      <c r="O111" s="84" t="s">
        <v>66</v>
      </c>
      <c r="P111" s="2" t="s">
        <v>130</v>
      </c>
      <c r="Q111" s="4"/>
      <c r="R111" s="2" t="s">
        <v>32</v>
      </c>
      <c r="S111" s="89" t="s">
        <v>113</v>
      </c>
      <c r="T111" s="90"/>
      <c r="U111" s="90"/>
      <c r="V111" s="91"/>
      <c r="W111" s="17" t="s">
        <v>131</v>
      </c>
      <c r="X111" s="14"/>
    </row>
    <row r="112" spans="2:24" ht="57">
      <c r="B112" s="54">
        <v>106</v>
      </c>
      <c r="C112" s="2" t="s">
        <v>111</v>
      </c>
      <c r="D112" s="2">
        <v>4</v>
      </c>
      <c r="E112" s="12" t="s">
        <v>132</v>
      </c>
      <c r="F112" s="84" t="s">
        <v>100</v>
      </c>
      <c r="G112" s="84" t="s">
        <v>38</v>
      </c>
      <c r="H112" s="2">
        <v>3</v>
      </c>
      <c r="I112" s="84">
        <v>2022</v>
      </c>
      <c r="J112" s="2">
        <v>11</v>
      </c>
      <c r="K112" s="84">
        <v>2022</v>
      </c>
      <c r="L112" s="10"/>
      <c r="M112" s="10"/>
      <c r="N112" s="9">
        <v>3155009</v>
      </c>
      <c r="O112" s="84" t="s">
        <v>66</v>
      </c>
      <c r="P112" s="2" t="s">
        <v>130</v>
      </c>
      <c r="Q112" s="4"/>
      <c r="R112" s="2" t="s">
        <v>32</v>
      </c>
      <c r="S112" s="89" t="s">
        <v>113</v>
      </c>
      <c r="T112" s="90"/>
      <c r="U112" s="90"/>
      <c r="V112" s="91"/>
      <c r="W112" s="17" t="s">
        <v>133</v>
      </c>
      <c r="X112" s="14"/>
    </row>
    <row r="113" spans="2:24" ht="57">
      <c r="B113" s="54">
        <v>107</v>
      </c>
      <c r="C113" s="2" t="s">
        <v>111</v>
      </c>
      <c r="D113" s="2">
        <v>4</v>
      </c>
      <c r="E113" s="12" t="s">
        <v>134</v>
      </c>
      <c r="F113" s="84" t="s">
        <v>100</v>
      </c>
      <c r="G113" s="84" t="s">
        <v>30</v>
      </c>
      <c r="H113" s="2">
        <v>6</v>
      </c>
      <c r="I113" s="2">
        <v>2016</v>
      </c>
      <c r="J113" s="2">
        <v>12</v>
      </c>
      <c r="K113" s="2">
        <v>2016</v>
      </c>
      <c r="L113" s="9"/>
      <c r="M113" s="10"/>
      <c r="N113" s="9">
        <v>3140001</v>
      </c>
      <c r="O113" s="84" t="s">
        <v>83</v>
      </c>
      <c r="P113" s="4"/>
      <c r="Q113" s="4"/>
      <c r="R113" s="4"/>
      <c r="S113" s="89" t="s">
        <v>113</v>
      </c>
      <c r="T113" s="90"/>
      <c r="U113" s="90"/>
      <c r="V113" s="91"/>
      <c r="W113" s="17" t="s">
        <v>135</v>
      </c>
      <c r="X113" s="81" t="s">
        <v>136</v>
      </c>
    </row>
    <row r="114" spans="2:24">
      <c r="O114" s="26"/>
    </row>
  </sheetData>
  <autoFilter ref="B5:X113" xr:uid="{00000000-0009-0000-0000-000001000000}"/>
  <mergeCells count="36">
    <mergeCell ref="W71:W90"/>
    <mergeCell ref="W91:W109"/>
    <mergeCell ref="W57:W61"/>
    <mergeCell ref="W63:W66"/>
    <mergeCell ref="B1:X1"/>
    <mergeCell ref="Q3:Q5"/>
    <mergeCell ref="P3:P5"/>
    <mergeCell ref="X3:X5"/>
    <mergeCell ref="W3:W5"/>
    <mergeCell ref="C3:C5"/>
    <mergeCell ref="X57:X61"/>
    <mergeCell ref="O3:O5"/>
    <mergeCell ref="H3:K3"/>
    <mergeCell ref="H4:I4"/>
    <mergeCell ref="J4:K4"/>
    <mergeCell ref="D3:D5"/>
    <mergeCell ref="S63:V63"/>
    <mergeCell ref="S64:V64"/>
    <mergeCell ref="S65:V65"/>
    <mergeCell ref="S66:V66"/>
    <mergeCell ref="S67:V67"/>
    <mergeCell ref="S113:V113"/>
    <mergeCell ref="S68:V68"/>
    <mergeCell ref="S69:V69"/>
    <mergeCell ref="S70:V70"/>
    <mergeCell ref="S111:V111"/>
    <mergeCell ref="S112:V112"/>
    <mergeCell ref="B3:B5"/>
    <mergeCell ref="S3:V4"/>
    <mergeCell ref="Q57:Q61"/>
    <mergeCell ref="L3:M4"/>
    <mergeCell ref="N3:N5"/>
    <mergeCell ref="E3:E5"/>
    <mergeCell ref="F3:F5"/>
    <mergeCell ref="G3:G5"/>
    <mergeCell ref="R3:R5"/>
  </mergeCells>
  <hyperlinks>
    <hyperlink ref="X57" r:id="rId1" xr:uid="{00000000-0004-0000-0100-000000000000}"/>
    <hyperlink ref="X11" r:id="rId2" xr:uid="{00000000-0004-0000-0100-000001000000}"/>
    <hyperlink ref="X22" r:id="rId3" xr:uid="{00000000-0004-0000-0100-000002000000}"/>
  </hyperlinks>
  <pageMargins left="0.511811024" right="0.511811024" top="0.78740157499999996" bottom="0.78740157499999996" header="0.31496062000000002" footer="0.31496062000000002"/>
  <pageSetup paperSize="9" orientation="portrait" verticalDpi="300" r:id="rId4"/>
  <drawing r:id="rId5"/>
  <legacy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2"/>
  <dimension ref="A1:O14"/>
  <sheetViews>
    <sheetView showGridLines="0" zoomScaleNormal="100" workbookViewId="0"/>
  </sheetViews>
  <sheetFormatPr defaultRowHeight="15"/>
  <cols>
    <col min="1" max="1" width="14.140625" customWidth="1"/>
    <col min="2" max="2" width="24.140625" style="18" customWidth="1"/>
    <col min="3" max="3" width="37.5703125" style="18" customWidth="1"/>
    <col min="4" max="6" width="25.7109375" style="18" customWidth="1"/>
    <col min="7" max="7" width="26" style="18" customWidth="1"/>
    <col min="8" max="9" width="25.7109375" style="18" customWidth="1"/>
    <col min="10" max="11" width="25.7109375" customWidth="1"/>
    <col min="12" max="12" width="16.42578125" bestFit="1" customWidth="1"/>
    <col min="13" max="13" width="15.42578125" bestFit="1" customWidth="1"/>
    <col min="14" max="14" width="12" bestFit="1" customWidth="1"/>
    <col min="15" max="15" width="10.140625" style="18" bestFit="1" customWidth="1"/>
  </cols>
  <sheetData>
    <row r="1" spans="1:15" ht="35.25" customHeight="1" thickBot="1"/>
    <row r="2" spans="1:15" ht="19.5" thickBot="1">
      <c r="A2" s="39" t="s">
        <v>137</v>
      </c>
      <c r="B2" s="39" t="s">
        <v>138</v>
      </c>
      <c r="C2" s="39" t="s">
        <v>3</v>
      </c>
      <c r="D2" s="39">
        <v>2016</v>
      </c>
      <c r="E2" s="39">
        <v>2017</v>
      </c>
      <c r="F2" s="39">
        <v>2018</v>
      </c>
      <c r="G2" s="39">
        <v>2019</v>
      </c>
      <c r="H2" s="39">
        <v>2020</v>
      </c>
      <c r="I2" s="39">
        <v>2021</v>
      </c>
      <c r="J2" s="39" t="s">
        <v>139</v>
      </c>
      <c r="K2" s="40">
        <v>2023</v>
      </c>
      <c r="L2" s="27" t="s">
        <v>140</v>
      </c>
      <c r="M2" s="28" t="s">
        <v>141</v>
      </c>
      <c r="N2" s="28" t="s">
        <v>142</v>
      </c>
      <c r="O2" s="29" t="s">
        <v>143</v>
      </c>
    </row>
    <row r="3" spans="1:15" ht="75">
      <c r="A3" s="118">
        <v>1</v>
      </c>
      <c r="B3" s="121" t="s">
        <v>144</v>
      </c>
      <c r="C3" s="114" t="s">
        <v>145</v>
      </c>
      <c r="D3" s="19" t="s">
        <v>146</v>
      </c>
      <c r="E3" s="19" t="s">
        <v>147</v>
      </c>
      <c r="F3" s="19" t="s">
        <v>148</v>
      </c>
      <c r="G3" s="19" t="s">
        <v>149</v>
      </c>
      <c r="H3" s="19" t="s">
        <v>150</v>
      </c>
      <c r="I3" s="19" t="s">
        <v>151</v>
      </c>
      <c r="J3" s="19" t="s">
        <v>151</v>
      </c>
      <c r="K3" s="21"/>
      <c r="L3" s="30">
        <v>2000</v>
      </c>
      <c r="M3" s="31">
        <f>J4</f>
        <v>542</v>
      </c>
      <c r="N3" s="31" t="s">
        <v>152</v>
      </c>
      <c r="O3" s="32">
        <f>M3/L3</f>
        <v>0.27100000000000002</v>
      </c>
    </row>
    <row r="4" spans="1:15" ht="10.5" customHeight="1">
      <c r="A4" s="120"/>
      <c r="B4" s="122"/>
      <c r="C4" s="115"/>
      <c r="D4" s="46" t="s">
        <v>153</v>
      </c>
      <c r="E4" s="46" t="s">
        <v>153</v>
      </c>
      <c r="F4" s="46">
        <v>77.099999999999994</v>
      </c>
      <c r="G4" s="46">
        <v>125.55</v>
      </c>
      <c r="H4" s="46">
        <v>457.68</v>
      </c>
      <c r="I4" s="46">
        <v>542</v>
      </c>
      <c r="J4" s="46">
        <v>542</v>
      </c>
      <c r="K4" s="47"/>
      <c r="L4" s="45">
        <v>1</v>
      </c>
      <c r="M4" s="43">
        <f>O3</f>
        <v>0.27100000000000002</v>
      </c>
      <c r="N4" s="36"/>
      <c r="O4" s="42"/>
    </row>
    <row r="5" spans="1:15" s="1" customFormat="1" ht="120" customHeight="1">
      <c r="A5" s="118">
        <v>2</v>
      </c>
      <c r="B5" s="123" t="s">
        <v>124</v>
      </c>
      <c r="C5" s="114" t="s">
        <v>154</v>
      </c>
      <c r="D5" s="84" t="s">
        <v>155</v>
      </c>
      <c r="E5" s="19" t="s">
        <v>156</v>
      </c>
      <c r="F5" s="19" t="s">
        <v>157</v>
      </c>
      <c r="G5" s="19" t="s">
        <v>158</v>
      </c>
      <c r="H5" s="19" t="s">
        <v>159</v>
      </c>
      <c r="I5" s="19" t="s">
        <v>160</v>
      </c>
      <c r="J5" s="19" t="s">
        <v>161</v>
      </c>
      <c r="K5" s="82"/>
      <c r="L5" s="22">
        <v>40000</v>
      </c>
      <c r="M5" s="9">
        <f>J6</f>
        <v>5078.7</v>
      </c>
      <c r="N5" s="9" t="s">
        <v>152</v>
      </c>
      <c r="O5" s="33">
        <f>M5/L5</f>
        <v>0.12696749999999998</v>
      </c>
    </row>
    <row r="6" spans="1:15" s="1" customFormat="1" ht="10.5" customHeight="1">
      <c r="A6" s="120"/>
      <c r="B6" s="124"/>
      <c r="C6" s="115"/>
      <c r="D6" s="48" t="s">
        <v>153</v>
      </c>
      <c r="E6" s="46" t="s">
        <v>162</v>
      </c>
      <c r="F6" s="46">
        <v>556</v>
      </c>
      <c r="G6" s="46">
        <v>556</v>
      </c>
      <c r="H6" s="46">
        <v>595.52</v>
      </c>
      <c r="I6" s="46">
        <v>1204</v>
      </c>
      <c r="J6" s="46">
        <v>5078.7</v>
      </c>
      <c r="K6" s="49"/>
      <c r="L6" s="45">
        <v>1</v>
      </c>
      <c r="M6" s="44">
        <f>O5</f>
        <v>0.12696749999999998</v>
      </c>
      <c r="N6" s="9"/>
      <c r="O6" s="33"/>
    </row>
    <row r="7" spans="1:15" ht="60">
      <c r="A7" s="118">
        <v>3</v>
      </c>
      <c r="B7" s="121" t="s">
        <v>163</v>
      </c>
      <c r="C7" s="114" t="s">
        <v>164</v>
      </c>
      <c r="D7" s="19" t="s">
        <v>165</v>
      </c>
      <c r="E7" s="19" t="s">
        <v>166</v>
      </c>
      <c r="F7" s="19" t="s">
        <v>167</v>
      </c>
      <c r="G7" s="19" t="s">
        <v>168</v>
      </c>
      <c r="H7" s="19" t="s">
        <v>169</v>
      </c>
      <c r="I7" s="19" t="s">
        <v>170</v>
      </c>
      <c r="J7" s="19" t="s">
        <v>126</v>
      </c>
      <c r="K7" s="21"/>
      <c r="L7" s="22">
        <v>5000</v>
      </c>
      <c r="M7" s="9">
        <f>J8</f>
        <v>1475</v>
      </c>
      <c r="N7" s="9" t="s">
        <v>171</v>
      </c>
      <c r="O7" s="33">
        <f>M7/L7</f>
        <v>0.29499999999999998</v>
      </c>
    </row>
    <row r="8" spans="1:15" ht="10.5" customHeight="1">
      <c r="A8" s="120"/>
      <c r="B8" s="122"/>
      <c r="C8" s="115"/>
      <c r="D8" s="46" t="s">
        <v>153</v>
      </c>
      <c r="E8" s="46">
        <v>511</v>
      </c>
      <c r="F8" s="46">
        <v>863</v>
      </c>
      <c r="G8" s="46">
        <v>863</v>
      </c>
      <c r="H8" s="46">
        <v>880</v>
      </c>
      <c r="I8" s="46">
        <v>1137</v>
      </c>
      <c r="J8" s="46">
        <v>1475</v>
      </c>
      <c r="K8" s="47"/>
      <c r="L8" s="45">
        <v>1</v>
      </c>
      <c r="M8" s="44">
        <f>O7</f>
        <v>0.29499999999999998</v>
      </c>
      <c r="N8" s="9"/>
      <c r="O8" s="33"/>
    </row>
    <row r="9" spans="1:15" ht="87.75" customHeight="1">
      <c r="A9" s="118">
        <v>4</v>
      </c>
      <c r="B9" s="117"/>
      <c r="C9" s="114" t="s">
        <v>172</v>
      </c>
      <c r="D9" s="19" t="s">
        <v>173</v>
      </c>
      <c r="E9" s="84" t="s">
        <v>174</v>
      </c>
      <c r="F9" s="84" t="s">
        <v>175</v>
      </c>
      <c r="G9" s="84" t="s">
        <v>176</v>
      </c>
      <c r="H9" s="107" t="s">
        <v>177</v>
      </c>
      <c r="I9" s="107" t="s">
        <v>177</v>
      </c>
      <c r="J9" s="110"/>
      <c r="K9" s="112"/>
      <c r="L9" s="100"/>
      <c r="M9" s="101"/>
      <c r="N9" s="101"/>
      <c r="O9" s="102"/>
    </row>
    <row r="10" spans="1:15" ht="11.25" customHeight="1">
      <c r="A10" s="119"/>
      <c r="B10" s="117"/>
      <c r="C10" s="115"/>
      <c r="D10" s="46">
        <v>0</v>
      </c>
      <c r="E10" s="48">
        <v>34561</v>
      </c>
      <c r="F10" s="48">
        <v>959382</v>
      </c>
      <c r="G10" s="48">
        <v>959382</v>
      </c>
      <c r="H10" s="108"/>
      <c r="I10" s="108"/>
      <c r="J10" s="111"/>
      <c r="K10" s="113"/>
      <c r="L10" s="103"/>
      <c r="M10" s="104"/>
      <c r="N10" s="104"/>
      <c r="O10" s="105"/>
    </row>
    <row r="11" spans="1:15" ht="91.5" customHeight="1">
      <c r="A11" s="119"/>
      <c r="B11" s="121"/>
      <c r="C11" s="106" t="s">
        <v>178</v>
      </c>
      <c r="D11" s="110"/>
      <c r="E11" s="110"/>
      <c r="F11" s="110"/>
      <c r="G11" s="110"/>
      <c r="H11" s="108"/>
      <c r="I11" s="108"/>
      <c r="J11" s="19" t="s">
        <v>179</v>
      </c>
      <c r="K11" s="74"/>
      <c r="L11" s="22">
        <v>450000</v>
      </c>
      <c r="M11" s="9">
        <v>258090</v>
      </c>
      <c r="N11" s="9" t="s">
        <v>180</v>
      </c>
      <c r="O11" s="33">
        <f>M11/L11</f>
        <v>0.57353333333333334</v>
      </c>
    </row>
    <row r="12" spans="1:15" ht="11.25" customHeight="1">
      <c r="A12" s="120"/>
      <c r="B12" s="122"/>
      <c r="C12" s="106"/>
      <c r="D12" s="111"/>
      <c r="E12" s="111"/>
      <c r="F12" s="111"/>
      <c r="G12" s="111"/>
      <c r="H12" s="109"/>
      <c r="I12" s="109"/>
      <c r="J12" s="46">
        <v>258090</v>
      </c>
      <c r="K12" s="50"/>
      <c r="L12" s="45">
        <v>1</v>
      </c>
      <c r="M12" s="44">
        <f>O11</f>
        <v>0.57353333333333334</v>
      </c>
      <c r="N12" s="9"/>
      <c r="O12" s="33"/>
    </row>
    <row r="13" spans="1:15" ht="135">
      <c r="A13" s="116">
        <v>5</v>
      </c>
      <c r="B13" s="117" t="s">
        <v>181</v>
      </c>
      <c r="C13" s="67" t="s">
        <v>182</v>
      </c>
      <c r="D13" s="84" t="s">
        <v>155</v>
      </c>
      <c r="E13" s="84" t="s">
        <v>155</v>
      </c>
      <c r="F13" s="84" t="s">
        <v>155</v>
      </c>
      <c r="G13" s="84" t="s">
        <v>183</v>
      </c>
      <c r="H13" s="84" t="s">
        <v>184</v>
      </c>
      <c r="I13" s="84" t="s">
        <v>185</v>
      </c>
      <c r="J13" s="84" t="s">
        <v>186</v>
      </c>
      <c r="K13" s="74"/>
      <c r="L13" s="76">
        <v>500000000</v>
      </c>
      <c r="M13" s="65">
        <f>J14</f>
        <v>36067215.150000006</v>
      </c>
      <c r="N13" s="9" t="s">
        <v>187</v>
      </c>
      <c r="O13" s="33">
        <f>M13/L13</f>
        <v>7.213443030000001E-2</v>
      </c>
    </row>
    <row r="14" spans="1:15" ht="10.5" customHeight="1" thickBot="1">
      <c r="A14" s="116"/>
      <c r="B14" s="117"/>
      <c r="C14" s="48"/>
      <c r="D14" s="48"/>
      <c r="E14" s="48"/>
      <c r="F14" s="48"/>
      <c r="G14" s="48"/>
      <c r="H14" s="66">
        <v>14205540.48</v>
      </c>
      <c r="I14" s="66">
        <f>H14+19311136.92</f>
        <v>33516677.400000002</v>
      </c>
      <c r="J14" s="66">
        <f>I14+2550537.75</f>
        <v>36067215.150000006</v>
      </c>
      <c r="K14" s="75"/>
      <c r="L14" s="77">
        <v>1</v>
      </c>
      <c r="M14" s="78">
        <f>O13</f>
        <v>7.213443030000001E-2</v>
      </c>
      <c r="N14" s="80"/>
      <c r="O14" s="79"/>
    </row>
  </sheetData>
  <mergeCells count="25">
    <mergeCell ref="B7:B8"/>
    <mergeCell ref="A7:A8"/>
    <mergeCell ref="C7:C8"/>
    <mergeCell ref="B3:B4"/>
    <mergeCell ref="A3:A4"/>
    <mergeCell ref="C3:C4"/>
    <mergeCell ref="A5:A6"/>
    <mergeCell ref="B5:B6"/>
    <mergeCell ref="C5:C6"/>
    <mergeCell ref="A13:A14"/>
    <mergeCell ref="B13:B14"/>
    <mergeCell ref="A9:A12"/>
    <mergeCell ref="B9:B10"/>
    <mergeCell ref="B11:B12"/>
    <mergeCell ref="L9:O10"/>
    <mergeCell ref="C11:C12"/>
    <mergeCell ref="H9:H12"/>
    <mergeCell ref="I9:I12"/>
    <mergeCell ref="J9:J10"/>
    <mergeCell ref="K9:K10"/>
    <mergeCell ref="D11:D12"/>
    <mergeCell ref="E11:E12"/>
    <mergeCell ref="F11:F12"/>
    <mergeCell ref="G11:G12"/>
    <mergeCell ref="C9:C10"/>
  </mergeCells>
  <pageMargins left="0.511811024" right="0.511811024" top="0.78740157499999996" bottom="0.78740157499999996" header="0.31496062000000002" footer="0.31496062000000002"/>
  <pageSetup paperSize="9" orientation="portrait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46"/>
  <sheetViews>
    <sheetView workbookViewId="0">
      <selection activeCell="A3" sqref="A3"/>
    </sheetView>
  </sheetViews>
  <sheetFormatPr defaultRowHeight="15"/>
  <cols>
    <col min="1" max="1" width="4.85546875" customWidth="1"/>
    <col min="2" max="2" width="22.28515625" bestFit="1" customWidth="1"/>
    <col min="3" max="4" width="11.85546875" customWidth="1"/>
    <col min="5" max="5" width="13.140625" customWidth="1"/>
    <col min="15" max="15" width="4.85546875" customWidth="1"/>
    <col min="17" max="17" width="30.85546875" bestFit="1" customWidth="1"/>
    <col min="18" max="18" width="18.140625" bestFit="1" customWidth="1"/>
  </cols>
  <sheetData>
    <row r="1" spans="1:28" ht="35.25" customHeight="1">
      <c r="A1" s="125" t="s">
        <v>188</v>
      </c>
      <c r="B1" s="125"/>
      <c r="C1" s="125"/>
      <c r="D1" s="125"/>
      <c r="E1" s="125"/>
      <c r="F1" s="125"/>
      <c r="G1" s="41"/>
      <c r="H1" s="41"/>
      <c r="I1" s="41"/>
      <c r="J1" s="41"/>
      <c r="K1" s="41"/>
      <c r="L1" s="41"/>
      <c r="M1" s="41"/>
      <c r="N1" s="41"/>
      <c r="O1" s="4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</row>
    <row r="2" spans="1:28" ht="63.75" customHeight="1" thickBot="1">
      <c r="A2" s="41"/>
      <c r="B2" s="61"/>
      <c r="C2" s="61"/>
      <c r="D2" s="61"/>
      <c r="E2" s="61"/>
      <c r="F2" s="41"/>
      <c r="G2" s="41"/>
      <c r="H2" s="41"/>
      <c r="I2" s="41"/>
      <c r="J2" s="41"/>
      <c r="K2" s="41"/>
      <c r="L2" s="41"/>
      <c r="M2" s="41"/>
      <c r="N2" s="41"/>
      <c r="O2" s="4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</row>
    <row r="3" spans="1:28" ht="46.5" customHeight="1" thickTop="1" thickBot="1">
      <c r="A3" s="41"/>
      <c r="B3" s="58" t="s">
        <v>189</v>
      </c>
      <c r="C3" s="59" t="s">
        <v>190</v>
      </c>
      <c r="D3" s="59" t="s">
        <v>191</v>
      </c>
      <c r="E3" s="60" t="s">
        <v>192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51"/>
      <c r="Q3" s="68" t="s">
        <v>193</v>
      </c>
      <c r="R3" s="69" t="s">
        <v>194</v>
      </c>
      <c r="S3" s="63"/>
      <c r="T3" s="51"/>
      <c r="U3" s="51"/>
      <c r="V3" s="51"/>
      <c r="W3" s="51"/>
      <c r="X3" s="51"/>
      <c r="Y3" s="51"/>
      <c r="Z3" s="51"/>
      <c r="AA3" s="51"/>
      <c r="AB3" s="51"/>
    </row>
    <row r="4" spans="1:28" ht="15.75" thickTop="1">
      <c r="A4" s="41"/>
      <c r="B4" s="56" t="s">
        <v>65</v>
      </c>
      <c r="C4" s="57" t="s">
        <v>27</v>
      </c>
      <c r="D4" s="73">
        <v>3200805</v>
      </c>
      <c r="E4" s="57">
        <f>COUNTIF('BANCO DE DADOS'!B:X,SÍNTESE!B4)</f>
        <v>3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51"/>
      <c r="Q4" s="64" t="s">
        <v>195</v>
      </c>
      <c r="R4" s="70">
        <v>500000000</v>
      </c>
      <c r="S4" s="51"/>
      <c r="T4" s="51"/>
      <c r="U4" s="51"/>
      <c r="V4" s="51"/>
      <c r="W4" s="51"/>
      <c r="X4" s="51"/>
      <c r="Y4" s="51"/>
      <c r="Z4" s="51"/>
      <c r="AA4" s="51"/>
      <c r="AB4" s="51"/>
    </row>
    <row r="5" spans="1:28" ht="30">
      <c r="A5" s="41"/>
      <c r="B5" s="9" t="s">
        <v>34</v>
      </c>
      <c r="C5" s="72" t="s">
        <v>27</v>
      </c>
      <c r="D5" s="72">
        <v>3201506</v>
      </c>
      <c r="E5" s="72">
        <f>COUNTIF('BANCO DE DADOS'!B:X,SÍNTESE!B5)</f>
        <v>4</v>
      </c>
      <c r="F5" s="41"/>
      <c r="G5" s="41"/>
      <c r="H5" s="41"/>
      <c r="I5" s="41"/>
      <c r="J5" s="41"/>
      <c r="K5" s="41"/>
      <c r="L5" s="41"/>
      <c r="M5" s="41"/>
      <c r="N5" s="41"/>
      <c r="O5" s="41"/>
      <c r="P5" s="51"/>
      <c r="Q5" s="71" t="s">
        <v>196</v>
      </c>
      <c r="R5" s="62">
        <f>SUM('BANCO DE DADOS'!Q67:Q85)</f>
        <v>1500000000</v>
      </c>
      <c r="S5" s="51"/>
      <c r="T5" s="51"/>
      <c r="U5" s="51"/>
      <c r="V5" s="51"/>
      <c r="W5" s="51"/>
      <c r="X5" s="51"/>
      <c r="Y5" s="51"/>
      <c r="Z5" s="51"/>
      <c r="AA5" s="51"/>
      <c r="AB5" s="51"/>
    </row>
    <row r="6" spans="1:28">
      <c r="A6" s="41"/>
      <c r="B6" s="11" t="s">
        <v>41</v>
      </c>
      <c r="C6" s="55" t="s">
        <v>27</v>
      </c>
      <c r="D6" s="72">
        <v>3203205</v>
      </c>
      <c r="E6" s="55">
        <f>COUNTIF('BANCO DE DADOS'!B:X,SÍNTESE!B6)</f>
        <v>3</v>
      </c>
      <c r="F6" s="41"/>
      <c r="G6" s="41"/>
      <c r="H6" s="41"/>
      <c r="I6" s="41"/>
      <c r="J6" s="41"/>
      <c r="K6" s="41"/>
      <c r="L6" s="41"/>
      <c r="M6" s="41"/>
      <c r="N6" s="41"/>
      <c r="O6" s="41"/>
      <c r="P6" s="51"/>
      <c r="Q6" s="10" t="s">
        <v>197</v>
      </c>
      <c r="R6" s="55" t="s">
        <v>198</v>
      </c>
      <c r="S6" s="51"/>
      <c r="T6" s="51"/>
      <c r="U6" s="51"/>
      <c r="V6" s="51"/>
      <c r="W6" s="51"/>
      <c r="X6" s="51"/>
      <c r="Y6" s="51"/>
      <c r="Z6" s="51"/>
      <c r="AA6" s="51"/>
      <c r="AB6" s="51"/>
    </row>
    <row r="7" spans="1:28">
      <c r="A7" s="41"/>
      <c r="B7" s="11" t="s">
        <v>67</v>
      </c>
      <c r="C7" s="55" t="s">
        <v>199</v>
      </c>
      <c r="D7" s="72">
        <v>3101102</v>
      </c>
      <c r="E7" s="55">
        <f>COUNTIF('BANCO DE DADOS'!B:X,SÍNTESE!B7)</f>
        <v>2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</row>
    <row r="8" spans="1:28">
      <c r="A8" s="41"/>
      <c r="B8" s="11" t="s">
        <v>54</v>
      </c>
      <c r="C8" s="55" t="s">
        <v>199</v>
      </c>
      <c r="D8" s="72">
        <v>3101805</v>
      </c>
      <c r="E8" s="55">
        <f>COUNTIF('BANCO DE DADOS'!B:X,SÍNTESE!B8)</f>
        <v>3</v>
      </c>
      <c r="F8" s="41"/>
      <c r="G8" s="41"/>
      <c r="H8" s="41"/>
      <c r="I8" s="41"/>
      <c r="J8" s="41"/>
      <c r="K8" s="41"/>
      <c r="L8" s="41"/>
      <c r="M8" s="41"/>
      <c r="N8" s="41"/>
      <c r="O8" s="4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</row>
    <row r="9" spans="1:28">
      <c r="A9" s="41"/>
      <c r="B9" s="11" t="s">
        <v>68</v>
      </c>
      <c r="C9" s="55" t="s">
        <v>199</v>
      </c>
      <c r="D9" s="72">
        <v>3105707</v>
      </c>
      <c r="E9" s="55">
        <f>COUNTIF('BANCO DE DADOS'!B:X,SÍNTESE!B9)</f>
        <v>7</v>
      </c>
      <c r="F9" s="41"/>
      <c r="G9" s="41"/>
      <c r="H9" s="41"/>
      <c r="I9" s="41"/>
      <c r="J9" s="41"/>
      <c r="K9" s="41"/>
      <c r="L9" s="41"/>
      <c r="M9" s="41"/>
      <c r="N9" s="41"/>
      <c r="O9" s="4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</row>
    <row r="10" spans="1:28">
      <c r="A10" s="41"/>
      <c r="B10" s="11" t="s">
        <v>69</v>
      </c>
      <c r="C10" s="55" t="s">
        <v>199</v>
      </c>
      <c r="D10" s="72">
        <v>3106309</v>
      </c>
      <c r="E10" s="55">
        <f>COUNTIF('BANCO DE DADOS'!B:X,SÍNTESE!B10)</f>
        <v>3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</row>
    <row r="11" spans="1:28">
      <c r="A11" s="41"/>
      <c r="B11" s="11" t="s">
        <v>70</v>
      </c>
      <c r="C11" s="55" t="s">
        <v>199</v>
      </c>
      <c r="D11" s="2">
        <v>3107802</v>
      </c>
      <c r="E11" s="55">
        <f>COUNTIF('BANCO DE DADOS'!B:X,SÍNTESE!B11)</f>
        <v>1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</row>
    <row r="12" spans="1:28">
      <c r="A12" s="41"/>
      <c r="B12" s="11" t="s">
        <v>71</v>
      </c>
      <c r="C12" s="55" t="s">
        <v>199</v>
      </c>
      <c r="D12" s="2">
        <v>3109253</v>
      </c>
      <c r="E12" s="55">
        <f>COUNTIF('BANCO DE DADOS'!B:X,SÍNTESE!B12)</f>
        <v>1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</row>
    <row r="13" spans="1:28">
      <c r="A13" s="41"/>
      <c r="B13" s="11" t="s">
        <v>72</v>
      </c>
      <c r="C13" s="55" t="s">
        <v>199</v>
      </c>
      <c r="D13" s="2">
        <v>3113404</v>
      </c>
      <c r="E13" s="55">
        <f>COUNTIF('BANCO DE DADOS'!B:X,SÍNTESE!B13)</f>
        <v>1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</row>
    <row r="14" spans="1:28">
      <c r="A14" s="41"/>
      <c r="B14" s="11" t="s">
        <v>48</v>
      </c>
      <c r="C14" s="55" t="s">
        <v>199</v>
      </c>
      <c r="D14" s="2">
        <v>3118403</v>
      </c>
      <c r="E14" s="55">
        <f>COUNTIF('BANCO DE DADOS'!B:X,SÍNTESE!B14)</f>
        <v>1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</row>
    <row r="15" spans="1:28">
      <c r="A15" s="41"/>
      <c r="B15" s="11" t="s">
        <v>40</v>
      </c>
      <c r="C15" s="55" t="s">
        <v>199</v>
      </c>
      <c r="D15" s="2">
        <v>3120003</v>
      </c>
      <c r="E15" s="55">
        <f>COUNTIF('BANCO DE DADOS'!B:X,SÍNTESE!B15)</f>
        <v>1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</row>
    <row r="16" spans="1:28">
      <c r="A16" s="41"/>
      <c r="B16" s="11" t="s">
        <v>56</v>
      </c>
      <c r="C16" s="55" t="s">
        <v>199</v>
      </c>
      <c r="D16" s="2">
        <v>3121803</v>
      </c>
      <c r="E16" s="55">
        <f>COUNTIF('BANCO DE DADOS'!B:X,SÍNTESE!B16)</f>
        <v>1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</row>
    <row r="17" spans="1:28">
      <c r="A17" s="41"/>
      <c r="B17" s="11" t="s">
        <v>55</v>
      </c>
      <c r="C17" s="55" t="s">
        <v>199</v>
      </c>
      <c r="D17" s="2">
        <v>3125804</v>
      </c>
      <c r="E17" s="55">
        <f>COUNTIF('BANCO DE DADOS'!B:X,SÍNTESE!B17)</f>
        <v>3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</row>
    <row r="18" spans="1:28">
      <c r="A18" s="41"/>
      <c r="B18" s="11" t="s">
        <v>73</v>
      </c>
      <c r="C18" s="55" t="s">
        <v>199</v>
      </c>
      <c r="D18" s="2">
        <v>3127305</v>
      </c>
      <c r="E18" s="55">
        <f>COUNTIF('BANCO DE DADOS'!B:X,SÍNTESE!B18)</f>
        <v>4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</row>
    <row r="19" spans="1:28">
      <c r="A19" s="41"/>
      <c r="B19" s="11" t="s">
        <v>74</v>
      </c>
      <c r="C19" s="55" t="s">
        <v>199</v>
      </c>
      <c r="D19" s="2">
        <v>3127701</v>
      </c>
      <c r="E19" s="55">
        <f>COUNTIF('BANCO DE DADOS'!B:X,SÍNTESE!B19)</f>
        <v>4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</row>
    <row r="20" spans="1:28">
      <c r="A20" s="41"/>
      <c r="B20" s="11" t="s">
        <v>75</v>
      </c>
      <c r="C20" s="55" t="s">
        <v>199</v>
      </c>
      <c r="D20" s="2">
        <v>3129301</v>
      </c>
      <c r="E20" s="55">
        <f>COUNTIF('BANCO DE DADOS'!B:X,SÍNTESE!B20)</f>
        <v>1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</row>
    <row r="21" spans="1:28">
      <c r="A21" s="41"/>
      <c r="B21" s="11" t="s">
        <v>51</v>
      </c>
      <c r="C21" s="55" t="s">
        <v>199</v>
      </c>
      <c r="D21" s="1">
        <v>3131158</v>
      </c>
      <c r="E21" s="55">
        <f>COUNTIF('BANCO DE DADOS'!B:X,SÍNTESE!B21)</f>
        <v>1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</row>
    <row r="22" spans="1:28">
      <c r="A22" s="41"/>
      <c r="B22" s="11" t="s">
        <v>39</v>
      </c>
      <c r="C22" s="55" t="s">
        <v>199</v>
      </c>
      <c r="D22" s="1">
        <v>3131307</v>
      </c>
      <c r="E22" s="55">
        <f>COUNTIF('BANCO DE DADOS'!B:X,SÍNTESE!B22)</f>
        <v>1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</row>
    <row r="23" spans="1:28">
      <c r="A23" s="41"/>
      <c r="B23" s="11" t="s">
        <v>47</v>
      </c>
      <c r="C23" s="55" t="s">
        <v>199</v>
      </c>
      <c r="D23" s="1">
        <v>3134103</v>
      </c>
      <c r="E23" s="55">
        <f>COUNTIF('BANCO DE DADOS'!B:X,SÍNTESE!B23)</f>
        <v>3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</row>
    <row r="24" spans="1:28">
      <c r="A24" s="41"/>
      <c r="B24" s="11" t="s">
        <v>53</v>
      </c>
      <c r="C24" s="55" t="s">
        <v>199</v>
      </c>
      <c r="D24" s="72">
        <v>3140308</v>
      </c>
      <c r="E24" s="55">
        <f>COUNTIF('BANCO DE DADOS'!B:X,SÍNTESE!B24)</f>
        <v>1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</row>
    <row r="25" spans="1:28">
      <c r="A25" s="41"/>
      <c r="B25" s="11" t="s">
        <v>61</v>
      </c>
      <c r="C25" s="55" t="s">
        <v>199</v>
      </c>
      <c r="D25" s="72">
        <v>3144359</v>
      </c>
      <c r="E25" s="55">
        <f>COUNTIF('BANCO DE DADOS'!B:X,SÍNTESE!B25)</f>
        <v>1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</row>
    <row r="26" spans="1:28">
      <c r="A26" s="41"/>
      <c r="B26" s="11" t="s">
        <v>52</v>
      </c>
      <c r="C26" s="55" t="s">
        <v>199</v>
      </c>
      <c r="D26" s="72">
        <v>3149952</v>
      </c>
      <c r="E26" s="55">
        <f>COUNTIF('BANCO DE DADOS'!B:X,SÍNTESE!B26)</f>
        <v>1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</row>
    <row r="27" spans="1:28">
      <c r="A27" s="41"/>
      <c r="B27" s="11" t="s">
        <v>76</v>
      </c>
      <c r="C27" s="55" t="s">
        <v>199</v>
      </c>
      <c r="D27" s="1">
        <v>3150539</v>
      </c>
      <c r="E27" s="55">
        <f>COUNTIF('BANCO DE DADOS'!B:X,SÍNTESE!B27)</f>
        <v>1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</row>
    <row r="28" spans="1:28">
      <c r="A28" s="41"/>
      <c r="B28" s="11" t="s">
        <v>77</v>
      </c>
      <c r="C28" s="55" t="s">
        <v>199</v>
      </c>
      <c r="D28" s="1">
        <v>3152105</v>
      </c>
      <c r="E28" s="55">
        <f>COUNTIF('BANCO DE DADOS'!B:X,SÍNTESE!B28)</f>
        <v>6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</row>
    <row r="29" spans="1:28">
      <c r="A29" s="41"/>
      <c r="B29" s="11" t="s">
        <v>49</v>
      </c>
      <c r="C29" s="55" t="s">
        <v>199</v>
      </c>
      <c r="D29" s="1">
        <v>3154002</v>
      </c>
      <c r="E29" s="55">
        <f>COUNTIF('BANCO DE DADOS'!B:X,SÍNTESE!B29)</f>
        <v>1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</row>
    <row r="30" spans="1:28">
      <c r="A30" s="41"/>
      <c r="B30" s="11" t="s">
        <v>78</v>
      </c>
      <c r="C30" s="55" t="s">
        <v>199</v>
      </c>
      <c r="D30" s="1">
        <v>3154309</v>
      </c>
      <c r="E30" s="55">
        <f>COUNTIF('BANCO DE DADOS'!B:X,SÍNTESE!B30)</f>
        <v>3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</row>
    <row r="31" spans="1:28">
      <c r="A31" s="41"/>
      <c r="B31" s="11" t="s">
        <v>50</v>
      </c>
      <c r="C31" s="55" t="s">
        <v>199</v>
      </c>
      <c r="D31" s="1">
        <v>3154903</v>
      </c>
      <c r="E31" s="55">
        <f>COUNTIF('BANCO DE DADOS'!B:X,SÍNTESE!B31)</f>
        <v>1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</row>
    <row r="32" spans="1:28">
      <c r="A32" s="41"/>
      <c r="B32" s="11" t="s">
        <v>66</v>
      </c>
      <c r="C32" s="55" t="s">
        <v>199</v>
      </c>
      <c r="D32" s="1">
        <v>3155009</v>
      </c>
      <c r="E32" s="55">
        <f>COUNTIF('BANCO DE DADOS'!B:X,SÍNTESE!B32)</f>
        <v>4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</row>
    <row r="33" spans="1:28">
      <c r="A33" s="41"/>
      <c r="B33" s="11" t="s">
        <v>64</v>
      </c>
      <c r="C33" s="55" t="s">
        <v>199</v>
      </c>
      <c r="D33" s="1">
        <v>3157401</v>
      </c>
      <c r="E33" s="55">
        <f>COUNTIF('BANCO DE DADOS'!B:X,SÍNTESE!B33)</f>
        <v>6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</row>
    <row r="34" spans="1:28">
      <c r="A34" s="41"/>
      <c r="B34" s="11" t="s">
        <v>62</v>
      </c>
      <c r="C34" s="55" t="s">
        <v>199</v>
      </c>
      <c r="D34" s="1">
        <v>3158953</v>
      </c>
      <c r="E34" s="55">
        <f>COUNTIF('BANCO DE DADOS'!B:X,SÍNTESE!B34)</f>
        <v>3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</row>
    <row r="35" spans="1:28">
      <c r="A35" s="41"/>
      <c r="B35" s="11" t="s">
        <v>45</v>
      </c>
      <c r="C35" s="55" t="s">
        <v>199</v>
      </c>
      <c r="D35" s="1">
        <v>3161007</v>
      </c>
      <c r="E35" s="55">
        <f>COUNTIF('BANCO DE DADOS'!B:X,SÍNTESE!B35)</f>
        <v>1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</row>
    <row r="36" spans="1:28">
      <c r="A36" s="41"/>
      <c r="B36" s="11" t="s">
        <v>37</v>
      </c>
      <c r="C36" s="55" t="s">
        <v>199</v>
      </c>
      <c r="D36" s="1">
        <v>3163409</v>
      </c>
      <c r="E36" s="55">
        <f>COUNTIF('BANCO DE DADOS'!B:X,SÍNTESE!B36)</f>
        <v>1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</row>
    <row r="37" spans="1:28">
      <c r="A37" s="41"/>
      <c r="B37" s="11" t="s">
        <v>63</v>
      </c>
      <c r="C37" s="55" t="s">
        <v>199</v>
      </c>
      <c r="D37" s="1">
        <v>3164001</v>
      </c>
      <c r="E37" s="55">
        <f>COUNTIF('BANCO DE DADOS'!B:X,SÍNTESE!B37)</f>
        <v>1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</row>
    <row r="38" spans="1:28">
      <c r="A38" s="41"/>
      <c r="B38" s="11" t="s">
        <v>31</v>
      </c>
      <c r="C38" s="55" t="s">
        <v>199</v>
      </c>
      <c r="D38" s="1">
        <v>3165560</v>
      </c>
      <c r="E38" s="55">
        <f>COUNTIF('BANCO DE DADOS'!B:X,SÍNTESE!B38)</f>
        <v>1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</row>
    <row r="39" spans="1:28">
      <c r="A39" s="41"/>
      <c r="B39" s="11" t="s">
        <v>79</v>
      </c>
      <c r="C39" s="55" t="s">
        <v>199</v>
      </c>
      <c r="D39" s="1">
        <v>3167707</v>
      </c>
      <c r="E39" s="55">
        <f>COUNTIF('BANCO DE DADOS'!B:X,SÍNTESE!B39)</f>
        <v>1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</row>
    <row r="40" spans="1:28">
      <c r="A40" s="41"/>
      <c r="B40" s="11" t="s">
        <v>60</v>
      </c>
      <c r="C40" s="55" t="s">
        <v>199</v>
      </c>
      <c r="D40" s="1">
        <v>3168705</v>
      </c>
      <c r="E40" s="55">
        <f>COUNTIF('BANCO DE DADOS'!B:X,SÍNTESE!B40)</f>
        <v>1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</row>
    <row r="41" spans="1:28">
      <c r="A41" s="41"/>
      <c r="B41" s="11" t="s">
        <v>80</v>
      </c>
      <c r="C41" s="55" t="s">
        <v>199</v>
      </c>
      <c r="D41" s="1">
        <v>3169505</v>
      </c>
      <c r="E41" s="55">
        <f>COUNTIF('BANCO DE DADOS'!B:X,SÍNTESE!B41)</f>
        <v>3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</row>
    <row r="42" spans="1:28">
      <c r="A42" s="41"/>
      <c r="B42" s="11" t="s">
        <v>83</v>
      </c>
      <c r="C42" s="55" t="s">
        <v>199</v>
      </c>
      <c r="D42" s="72">
        <v>3240001</v>
      </c>
      <c r="E42" s="55">
        <f>COUNTIF('BANCO DE DADOS'!B:X,SÍNTESE!B42)</f>
        <v>11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</row>
    <row r="43" spans="1:28">
      <c r="A43" s="41"/>
      <c r="B43" s="11" t="s">
        <v>96</v>
      </c>
      <c r="C43" s="55" t="s">
        <v>199</v>
      </c>
      <c r="D43" s="72">
        <v>3116704</v>
      </c>
      <c r="E43" s="55">
        <f>COUNTIF('BANCO DE DADOS'!B:X,SÍNTESE!B43)</f>
        <v>1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</row>
    <row r="44" spans="1:28">
      <c r="A44" s="41"/>
      <c r="B44" s="11" t="s">
        <v>86</v>
      </c>
      <c r="C44" s="55" t="s">
        <v>199</v>
      </c>
      <c r="D44" s="72">
        <v>3204005</v>
      </c>
      <c r="E44" s="55">
        <f>COUNTIF('BANCO DE DADOS'!B:X,SÍNTESE!B44)</f>
        <v>2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</row>
    <row r="45" spans="1:28">
      <c r="A45" s="41"/>
      <c r="B45" s="11" t="s">
        <v>59</v>
      </c>
      <c r="C45" s="55" t="s">
        <v>27</v>
      </c>
      <c r="D45" s="55">
        <v>3203353</v>
      </c>
      <c r="E45" s="55">
        <f>COUNTIF('BANCO DE DADOS'!B:X,SÍNTESE!B45)</f>
        <v>4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</row>
    <row r="46" spans="1:28">
      <c r="A46" s="41"/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</row>
  </sheetData>
  <autoFilter ref="B3:E44" xr:uid="{00000000-0009-0000-0000-000003000000}"/>
  <mergeCells count="1">
    <mergeCell ref="A1:F1"/>
  </mergeCells>
  <pageMargins left="0.511811024" right="0.511811024" top="0.78740157499999996" bottom="0.78740157499999996" header="0.31496062000000002" footer="0.31496062000000002"/>
  <pageSetup paperSize="9" orientation="portrait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8"/>
  <sheetViews>
    <sheetView showGridLines="0" zoomScaleNormal="100" workbookViewId="0"/>
  </sheetViews>
  <sheetFormatPr defaultRowHeight="15"/>
  <cols>
    <col min="1" max="1" width="9.140625" customWidth="1"/>
  </cols>
  <sheetData>
    <row r="1" spans="1:26" ht="8.25" customHeight="1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ht="8.25" customHeight="1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</row>
    <row r="3" spans="1:26" ht="8.25" customHeight="1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</row>
    <row r="4" spans="1:26" ht="8.25" customHeight="1">
      <c r="A4" s="51"/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</row>
    <row r="5" spans="1:26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</row>
    <row r="6" spans="1:26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</row>
    <row r="7" spans="1:26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</row>
    <row r="8" spans="1:26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</row>
    <row r="9" spans="1:26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</row>
    <row r="10" spans="1:26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</row>
    <row r="11" spans="1:26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</row>
    <row r="12" spans="1:26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</row>
    <row r="13" spans="1:26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</row>
    <row r="14" spans="1:26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</row>
    <row r="15" spans="1:26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</row>
    <row r="16" spans="1:26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</row>
    <row r="17" spans="1:26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</row>
    <row r="18" spans="1:26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</row>
    <row r="19" spans="1:26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</row>
    <row r="20" spans="1:26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</row>
    <row r="21" spans="1:26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</row>
    <row r="22" spans="1:26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</row>
    <row r="23" spans="1:26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</row>
    <row r="24" spans="1:26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</row>
    <row r="25" spans="1:26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</row>
    <row r="26" spans="1:26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</row>
    <row r="27" spans="1:26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</row>
    <row r="28" spans="1:26">
      <c r="A28" s="51"/>
      <c r="B28" s="51"/>
      <c r="C28" s="51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</row>
    <row r="29" spans="1:26">
      <c r="A29" s="51"/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</row>
    <row r="30" spans="1:26">
      <c r="A30" s="51"/>
      <c r="B30" s="51"/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</row>
    <row r="31" spans="1:26">
      <c r="A31" s="51"/>
      <c r="B31" s="51"/>
      <c r="C31" s="51"/>
      <c r="D31" s="51"/>
      <c r="E31" s="51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</row>
    <row r="32" spans="1:26">
      <c r="A32" s="51"/>
      <c r="B32" s="51"/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</row>
    <row r="33" spans="1:26">
      <c r="A33" s="51"/>
      <c r="B33" s="51"/>
      <c r="C33" s="51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</row>
    <row r="34" spans="1:26">
      <c r="A34" s="51"/>
      <c r="B34" s="51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</row>
    <row r="35" spans="1:26">
      <c r="A35" s="51"/>
      <c r="B35" s="51"/>
      <c r="C35" s="51"/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</row>
    <row r="36" spans="1:26">
      <c r="A36" s="51"/>
      <c r="B36" s="51"/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</row>
    <row r="37" spans="1:26">
      <c r="A37" s="51"/>
      <c r="B37" s="51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</row>
    <row r="38" spans="1:26">
      <c r="A38" s="51"/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</row>
    <row r="39" spans="1:26">
      <c r="A39" s="51"/>
      <c r="B39" s="51"/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</row>
    <row r="40" spans="1:26">
      <c r="A40" s="51"/>
      <c r="B40" s="51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</row>
    <row r="41" spans="1:26">
      <c r="A41" s="51"/>
      <c r="B41" s="51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</row>
    <row r="42" spans="1:26">
      <c r="A42" s="51"/>
      <c r="B42" s="51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</row>
    <row r="43" spans="1:26">
      <c r="A43" s="51"/>
      <c r="B43" s="51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</row>
    <row r="44" spans="1:26">
      <c r="A44" s="51"/>
      <c r="B44" s="51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</row>
    <row r="45" spans="1:26">
      <c r="A45" s="51"/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</row>
    <row r="46" spans="1:26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</row>
    <row r="47" spans="1:26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</row>
    <row r="48" spans="1:26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</row>
    <row r="49" spans="1:26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</row>
    <row r="50" spans="1:26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</row>
    <row r="51" spans="1:26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</row>
    <row r="52" spans="1:26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</row>
    <row r="53" spans="1:26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</row>
    <row r="54" spans="1:26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</row>
    <row r="55" spans="1:26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</row>
    <row r="56" spans="1:26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</row>
    <row r="57" spans="1:26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</row>
    <row r="58" spans="1:26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</row>
    <row r="59" spans="1:26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</row>
    <row r="60" spans="1:26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</row>
    <row r="61" spans="1:26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</row>
    <row r="62" spans="1:26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</row>
    <row r="63" spans="1:26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</row>
    <row r="64" spans="1:26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</row>
    <row r="65" spans="1:26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</row>
    <row r="66" spans="1:26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</row>
    <row r="67" spans="1:26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</row>
    <row r="68" spans="1:26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</row>
    <row r="69" spans="1:26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</row>
    <row r="70" spans="1:26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</row>
    <row r="71" spans="1:26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</row>
    <row r="72" spans="1:26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</row>
    <row r="73" spans="1:26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</row>
    <row r="74" spans="1:26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</row>
    <row r="75" spans="1:26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</row>
    <row r="76" spans="1:26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</row>
    <row r="77" spans="1:26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</row>
    <row r="78" spans="1:26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C59"/>
  <sheetViews>
    <sheetView showGridLines="0" workbookViewId="0"/>
  </sheetViews>
  <sheetFormatPr defaultRowHeight="15"/>
  <sheetData>
    <row r="1" spans="1:29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</row>
    <row r="2" spans="1:29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</row>
    <row r="3" spans="1:29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</row>
    <row r="4" spans="1:29">
      <c r="A4" s="51"/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29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</row>
    <row r="6" spans="1:29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</row>
    <row r="7" spans="1:29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</row>
    <row r="8" spans="1:29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</row>
    <row r="9" spans="1:29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</row>
    <row r="10" spans="1:29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</row>
    <row r="11" spans="1:29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</row>
    <row r="12" spans="1:29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</row>
    <row r="13" spans="1:29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</row>
    <row r="14" spans="1:29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</row>
    <row r="15" spans="1:29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</row>
    <row r="16" spans="1:29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</row>
    <row r="17" spans="1:29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</row>
    <row r="18" spans="1:29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</row>
    <row r="19" spans="1:29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</row>
    <row r="20" spans="1:29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</row>
    <row r="21" spans="1:29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</row>
    <row r="22" spans="1:29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</row>
    <row r="23" spans="1:29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</row>
    <row r="24" spans="1:29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</row>
    <row r="25" spans="1:29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</row>
    <row r="26" spans="1:29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</row>
    <row r="27" spans="1:29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</row>
    <row r="28" spans="1:29">
      <c r="A28" s="51"/>
      <c r="B28" s="51"/>
      <c r="C28" s="51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</row>
    <row r="29" spans="1:29">
      <c r="A29" s="51"/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</row>
    <row r="30" spans="1:29">
      <c r="A30" s="51"/>
      <c r="B30" s="51"/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</row>
    <row r="31" spans="1:29">
      <c r="A31" s="51"/>
      <c r="B31" s="51"/>
      <c r="C31" s="51"/>
      <c r="D31" s="51"/>
      <c r="E31" s="51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</row>
    <row r="32" spans="1:29">
      <c r="A32" s="51"/>
      <c r="B32" s="51"/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</row>
    <row r="33" spans="1:29">
      <c r="A33" s="51"/>
      <c r="B33" s="51"/>
      <c r="C33" s="51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</row>
    <row r="34" spans="1:29">
      <c r="A34" s="51"/>
      <c r="B34" s="51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</row>
    <row r="35" spans="1:29">
      <c r="A35" s="51"/>
      <c r="B35" s="51"/>
      <c r="C35" s="51"/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</row>
    <row r="36" spans="1:29">
      <c r="A36" s="51"/>
      <c r="B36" s="51"/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</row>
    <row r="37" spans="1:29">
      <c r="A37" s="51"/>
      <c r="B37" s="51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</row>
    <row r="38" spans="1:29">
      <c r="A38" s="51"/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</row>
    <row r="39" spans="1:29">
      <c r="A39" s="51"/>
      <c r="B39" s="51"/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</row>
    <row r="40" spans="1:29">
      <c r="A40" s="51"/>
      <c r="B40" s="51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</row>
    <row r="41" spans="1:29">
      <c r="A41" s="51"/>
      <c r="B41" s="51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</row>
    <row r="42" spans="1:29">
      <c r="A42" s="51"/>
      <c r="B42" s="51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</row>
    <row r="43" spans="1:29">
      <c r="A43" s="51"/>
      <c r="B43" s="51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</row>
    <row r="44" spans="1:29">
      <c r="A44" s="51"/>
      <c r="B44" s="51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</row>
    <row r="45" spans="1:29">
      <c r="A45" s="51"/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</row>
    <row r="46" spans="1:29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</row>
    <row r="47" spans="1:29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</row>
    <row r="48" spans="1:29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</row>
    <row r="49" spans="1:29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</row>
    <row r="50" spans="1:29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</row>
    <row r="51" spans="1:29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</row>
    <row r="52" spans="1:29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</row>
    <row r="53" spans="1:29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</row>
    <row r="54" spans="1:29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</row>
    <row r="55" spans="1:29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</row>
    <row r="56" spans="1:29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</row>
    <row r="57" spans="1:29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</row>
    <row r="58" spans="1:29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</row>
    <row r="59" spans="1:29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</row>
  </sheetData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24"/>
  <sheetViews>
    <sheetView showGridLines="0" workbookViewId="0"/>
  </sheetViews>
  <sheetFormatPr defaultRowHeight="15"/>
  <sheetData>
    <row r="1" spans="1:26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</row>
    <row r="3" spans="1:26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</row>
    <row r="4" spans="1:26">
      <c r="A4" s="51"/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</row>
    <row r="5" spans="1:26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</row>
    <row r="6" spans="1:26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</row>
    <row r="7" spans="1:26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</row>
    <row r="8" spans="1:26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</row>
    <row r="9" spans="1:26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</row>
    <row r="10" spans="1:26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</row>
    <row r="11" spans="1:26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</row>
    <row r="12" spans="1:26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</row>
    <row r="13" spans="1:26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</row>
    <row r="14" spans="1:26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</row>
    <row r="15" spans="1:26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</row>
    <row r="16" spans="1:26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</row>
    <row r="17" spans="1:26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</row>
    <row r="18" spans="1:26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</row>
    <row r="19" spans="1:26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</row>
    <row r="20" spans="1:26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</row>
    <row r="21" spans="1:26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</row>
    <row r="22" spans="1:26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</row>
    <row r="23" spans="1:26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</row>
    <row r="24" spans="1:26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</row>
    <row r="25" spans="1:26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</row>
    <row r="26" spans="1:26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</row>
    <row r="27" spans="1:26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</row>
    <row r="28" spans="1:26">
      <c r="A28" s="51"/>
      <c r="B28" s="51"/>
      <c r="C28" s="51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</row>
    <row r="29" spans="1:26">
      <c r="A29" s="51"/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</row>
    <row r="30" spans="1:26">
      <c r="A30" s="51"/>
      <c r="B30" s="51"/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</row>
    <row r="31" spans="1:26">
      <c r="A31" s="51"/>
      <c r="B31" s="51"/>
      <c r="C31" s="51"/>
      <c r="D31" s="51"/>
      <c r="E31" s="51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</row>
    <row r="32" spans="1:26">
      <c r="A32" s="51"/>
      <c r="B32" s="51"/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</row>
    <row r="33" spans="1:26">
      <c r="A33" s="51"/>
      <c r="B33" s="51"/>
      <c r="C33" s="51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</row>
    <row r="34" spans="1:26">
      <c r="A34" s="51"/>
      <c r="B34" s="51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</row>
    <row r="35" spans="1:26">
      <c r="A35" s="51"/>
      <c r="B35" s="51"/>
      <c r="C35" s="51"/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</row>
    <row r="36" spans="1:26">
      <c r="A36" s="51"/>
      <c r="B36" s="51"/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</row>
    <row r="37" spans="1:26">
      <c r="A37" s="51"/>
      <c r="B37" s="51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</row>
    <row r="38" spans="1:26">
      <c r="A38" s="51"/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</row>
    <row r="39" spans="1:26">
      <c r="A39" s="51"/>
      <c r="B39" s="51"/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</row>
    <row r="40" spans="1:26">
      <c r="A40" s="51"/>
      <c r="B40" s="51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</row>
    <row r="41" spans="1:26">
      <c r="A41" s="51"/>
      <c r="B41" s="51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</row>
    <row r="42" spans="1:26">
      <c r="A42" s="51"/>
      <c r="B42" s="51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</row>
    <row r="43" spans="1:26">
      <c r="A43" s="51"/>
      <c r="B43" s="51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</row>
    <row r="44" spans="1:26">
      <c r="A44" s="51"/>
      <c r="B44" s="51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</row>
    <row r="45" spans="1:26">
      <c r="A45" s="51"/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</row>
    <row r="46" spans="1:26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</row>
    <row r="47" spans="1:26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</row>
    <row r="48" spans="1:26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</row>
    <row r="49" spans="1:26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</row>
    <row r="50" spans="1:26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</row>
    <row r="51" spans="1:26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</row>
    <row r="52" spans="1:26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</row>
    <row r="53" spans="1:26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</row>
    <row r="54" spans="1:26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</row>
    <row r="55" spans="1:26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</row>
    <row r="56" spans="1:26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</row>
    <row r="57" spans="1:26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</row>
    <row r="58" spans="1:26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</row>
    <row r="59" spans="1:26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</row>
    <row r="60" spans="1:26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</row>
    <row r="61" spans="1:26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</row>
    <row r="62" spans="1:26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</row>
    <row r="63" spans="1:26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</row>
    <row r="64" spans="1:26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</row>
    <row r="65" spans="1:26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</row>
    <row r="66" spans="1:26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</row>
    <row r="67" spans="1:26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</row>
    <row r="68" spans="1:26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</row>
    <row r="69" spans="1:26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</row>
    <row r="70" spans="1:26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</row>
    <row r="71" spans="1:26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</row>
    <row r="72" spans="1:26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</row>
    <row r="73" spans="1:26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</row>
    <row r="74" spans="1:26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</row>
    <row r="75" spans="1:26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</row>
    <row r="76" spans="1:26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</row>
    <row r="77" spans="1:26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</row>
    <row r="78" spans="1:26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</row>
    <row r="79" spans="1:26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</row>
    <row r="80" spans="1:26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</row>
    <row r="81" spans="1:26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</row>
    <row r="82" spans="1:26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</row>
    <row r="83" spans="1:26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</row>
    <row r="84" spans="1:26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</row>
    <row r="85" spans="1:26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</row>
    <row r="86" spans="1:26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</row>
    <row r="87" spans="1:26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</row>
    <row r="88" spans="1:26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</row>
    <row r="89" spans="1:26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</row>
    <row r="90" spans="1:26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</row>
    <row r="91" spans="1:26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</row>
    <row r="92" spans="1:26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</row>
    <row r="93" spans="1:26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</row>
    <row r="94" spans="1:26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</row>
    <row r="95" spans="1:26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</row>
    <row r="96" spans="1:26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</row>
    <row r="97" spans="1:26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</row>
    <row r="98" spans="1:26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</row>
    <row r="99" spans="1:26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</row>
    <row r="100" spans="1:26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</row>
    <row r="101" spans="1:26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</row>
    <row r="102" spans="1:26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</row>
    <row r="103" spans="1:26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</row>
    <row r="104" spans="1:26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</row>
    <row r="105" spans="1:26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</row>
    <row r="106" spans="1:26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</row>
    <row r="107" spans="1:26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</row>
    <row r="108" spans="1:26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</row>
    <row r="109" spans="1:26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</row>
    <row r="110" spans="1:26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</row>
    <row r="111" spans="1:26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</row>
    <row r="112" spans="1:26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</row>
    <row r="113" spans="1:26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</row>
    <row r="114" spans="1:26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</row>
    <row r="115" spans="1:26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</row>
    <row r="116" spans="1:26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</row>
    <row r="117" spans="1:26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</row>
    <row r="118" spans="1:26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</row>
    <row r="119" spans="1:26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</row>
    <row r="120" spans="1:26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</row>
    <row r="121" spans="1:26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</row>
    <row r="122" spans="1:26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</row>
    <row r="123" spans="1:26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</row>
    <row r="124" spans="1:26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</row>
  </sheetData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I115"/>
  <sheetViews>
    <sheetView showGridLines="0" workbookViewId="0"/>
  </sheetViews>
  <sheetFormatPr defaultRowHeight="15"/>
  <cols>
    <col min="1" max="1" width="9.140625" customWidth="1"/>
  </cols>
  <sheetData>
    <row r="1" spans="1:3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</row>
    <row r="2" spans="1:35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</row>
    <row r="3" spans="1:35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</row>
    <row r="4" spans="1:35">
      <c r="A4" s="51"/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</row>
    <row r="5" spans="1:35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</row>
    <row r="6" spans="1:35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</row>
    <row r="7" spans="1:35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</row>
    <row r="8" spans="1:35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</row>
    <row r="9" spans="1:35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</row>
    <row r="10" spans="1:35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</row>
    <row r="11" spans="1:35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</row>
    <row r="12" spans="1:35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</row>
    <row r="13" spans="1:35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</row>
    <row r="14" spans="1:35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</row>
    <row r="15" spans="1:35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</row>
    <row r="16" spans="1:35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</row>
    <row r="17" spans="1:35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</row>
    <row r="18" spans="1:35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</row>
    <row r="19" spans="1:35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</row>
    <row r="20" spans="1:35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</row>
    <row r="21" spans="1:35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</row>
    <row r="22" spans="1:35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</row>
    <row r="23" spans="1:35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</row>
    <row r="24" spans="1:35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</row>
    <row r="25" spans="1:35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</row>
    <row r="26" spans="1:35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</row>
    <row r="27" spans="1:35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</row>
    <row r="28" spans="1:35">
      <c r="A28" s="51"/>
      <c r="B28" s="51"/>
      <c r="C28" s="51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</row>
    <row r="29" spans="1:35">
      <c r="A29" s="51"/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</row>
    <row r="30" spans="1:35">
      <c r="A30" s="51"/>
      <c r="B30" s="51"/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</row>
    <row r="31" spans="1:35">
      <c r="A31" s="51"/>
      <c r="B31" s="51"/>
      <c r="C31" s="51"/>
      <c r="D31" s="51"/>
      <c r="E31" s="51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</row>
    <row r="32" spans="1:35">
      <c r="A32" s="51"/>
      <c r="B32" s="51"/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</row>
    <row r="33" spans="1:35">
      <c r="A33" s="51"/>
      <c r="B33" s="51"/>
      <c r="C33" s="51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</row>
    <row r="34" spans="1:35">
      <c r="A34" s="51"/>
      <c r="B34" s="51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</row>
    <row r="35" spans="1:35">
      <c r="A35" s="51"/>
      <c r="B35" s="51"/>
      <c r="C35" s="51"/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</row>
    <row r="36" spans="1:35">
      <c r="A36" s="51"/>
      <c r="B36" s="51"/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</row>
    <row r="37" spans="1:35">
      <c r="A37" s="51"/>
      <c r="B37" s="51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</row>
    <row r="38" spans="1:35">
      <c r="A38" s="51"/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</row>
    <row r="39" spans="1:35">
      <c r="A39" s="51"/>
      <c r="B39" s="51"/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</row>
    <row r="40" spans="1:35">
      <c r="A40" s="51"/>
      <c r="B40" s="51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</row>
    <row r="41" spans="1:35">
      <c r="A41" s="51"/>
      <c r="B41" s="51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</row>
    <row r="42" spans="1:35">
      <c r="A42" s="51"/>
      <c r="B42" s="51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</row>
    <row r="43" spans="1:35">
      <c r="A43" s="51"/>
      <c r="B43" s="51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</row>
    <row r="44" spans="1:35">
      <c r="A44" s="51"/>
      <c r="B44" s="51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</row>
    <row r="45" spans="1:35">
      <c r="A45" s="51"/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</row>
    <row r="46" spans="1:35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</row>
    <row r="47" spans="1:35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</row>
    <row r="48" spans="1:35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</row>
    <row r="49" spans="1:35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</row>
    <row r="50" spans="1:35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</row>
    <row r="51" spans="1:35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</row>
    <row r="52" spans="1:35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</row>
    <row r="53" spans="1:35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</row>
    <row r="54" spans="1:35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</row>
    <row r="55" spans="1:35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</row>
    <row r="56" spans="1:35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</row>
    <row r="57" spans="1:35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</row>
    <row r="58" spans="1:35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</row>
    <row r="59" spans="1:35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</row>
    <row r="60" spans="1:35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</row>
    <row r="61" spans="1:35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</row>
    <row r="62" spans="1:35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</row>
    <row r="63" spans="1:35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</row>
    <row r="64" spans="1:35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</row>
    <row r="65" spans="1:35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</row>
    <row r="66" spans="1:35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</row>
    <row r="67" spans="1:35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</row>
    <row r="68" spans="1:35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</row>
    <row r="69" spans="1:35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</row>
    <row r="70" spans="1:35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</row>
    <row r="71" spans="1:35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</row>
    <row r="72" spans="1:35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</row>
    <row r="73" spans="1:35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</row>
    <row r="74" spans="1:35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</row>
    <row r="75" spans="1:35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</row>
    <row r="76" spans="1:35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</row>
    <row r="77" spans="1:35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35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35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35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35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</row>
    <row r="82" spans="1:35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</row>
    <row r="83" spans="1:35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</row>
    <row r="84" spans="1:35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</row>
    <row r="85" spans="1:35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</row>
    <row r="86" spans="1:35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</row>
    <row r="87" spans="1:35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</row>
    <row r="88" spans="1:35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</row>
    <row r="89" spans="1:35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</row>
    <row r="90" spans="1:35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</row>
    <row r="91" spans="1:35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</row>
    <row r="92" spans="1:35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</row>
    <row r="93" spans="1:35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</row>
    <row r="94" spans="1:35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</row>
    <row r="95" spans="1:35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</row>
    <row r="96" spans="1:35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</row>
    <row r="97" spans="1:35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</row>
    <row r="98" spans="1:35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</row>
    <row r="99" spans="1:35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</row>
    <row r="100" spans="1:35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</row>
    <row r="101" spans="1:35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</row>
    <row r="102" spans="1:35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</row>
    <row r="103" spans="1:35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</row>
    <row r="104" spans="1:35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</row>
    <row r="105" spans="1:35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</row>
    <row r="106" spans="1:35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</row>
    <row r="107" spans="1:35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</row>
    <row r="108" spans="1:35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</row>
    <row r="109" spans="1:35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</row>
    <row r="110" spans="1:35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</row>
    <row r="111" spans="1:35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</row>
    <row r="112" spans="1:35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</row>
    <row r="113" spans="1:35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</row>
    <row r="114" spans="1:35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</row>
    <row r="115" spans="1:35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</row>
  </sheetData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I126"/>
  <sheetViews>
    <sheetView workbookViewId="0"/>
  </sheetViews>
  <sheetFormatPr defaultRowHeight="15"/>
  <sheetData>
    <row r="1" spans="1:3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</row>
    <row r="2" spans="1:35" ht="32.25" customHeight="1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</row>
    <row r="3" spans="1:35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</row>
    <row r="4" spans="1:35">
      <c r="A4" s="51"/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</row>
    <row r="5" spans="1:35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</row>
    <row r="6" spans="1:35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</row>
    <row r="7" spans="1:35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</row>
    <row r="8" spans="1:35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</row>
    <row r="9" spans="1:35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</row>
    <row r="10" spans="1:35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</row>
    <row r="11" spans="1:35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</row>
    <row r="12" spans="1:35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</row>
    <row r="13" spans="1:35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</row>
    <row r="14" spans="1:35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</row>
    <row r="15" spans="1:35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</row>
    <row r="16" spans="1:35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</row>
    <row r="17" spans="1:35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</row>
    <row r="18" spans="1:35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</row>
    <row r="19" spans="1:35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</row>
    <row r="20" spans="1:35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</row>
    <row r="21" spans="1:35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</row>
    <row r="22" spans="1:35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</row>
    <row r="23" spans="1:35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</row>
    <row r="24" spans="1:35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</row>
    <row r="25" spans="1:35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</row>
    <row r="26" spans="1:35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</row>
    <row r="27" spans="1:35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</row>
    <row r="28" spans="1:35">
      <c r="A28" s="51"/>
      <c r="B28" s="51"/>
      <c r="C28" s="51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</row>
    <row r="29" spans="1:35">
      <c r="A29" s="51"/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</row>
    <row r="30" spans="1:35">
      <c r="A30" s="51"/>
      <c r="B30" s="51"/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</row>
    <row r="31" spans="1:35">
      <c r="A31" s="51"/>
      <c r="B31" s="51"/>
      <c r="C31" s="51"/>
      <c r="D31" s="51"/>
      <c r="E31" s="51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</row>
    <row r="32" spans="1:35">
      <c r="A32" s="51"/>
      <c r="B32" s="51"/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</row>
    <row r="33" spans="1:35">
      <c r="A33" s="51"/>
      <c r="B33" s="51"/>
      <c r="C33" s="51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</row>
    <row r="34" spans="1:35">
      <c r="A34" s="51"/>
      <c r="B34" s="51"/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</row>
    <row r="35" spans="1:35">
      <c r="A35" s="51"/>
      <c r="B35" s="51"/>
      <c r="C35" s="51"/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</row>
    <row r="36" spans="1:35">
      <c r="A36" s="51"/>
      <c r="B36" s="51"/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</row>
    <row r="37" spans="1:35">
      <c r="A37" s="51"/>
      <c r="B37" s="51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</row>
    <row r="38" spans="1:35">
      <c r="A38" s="51"/>
      <c r="B38" s="51"/>
      <c r="C38" s="51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</row>
    <row r="39" spans="1:35">
      <c r="A39" s="51"/>
      <c r="B39" s="51"/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</row>
    <row r="40" spans="1:35">
      <c r="A40" s="51"/>
      <c r="B40" s="51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</row>
    <row r="41" spans="1:35">
      <c r="A41" s="51"/>
      <c r="B41" s="51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</row>
    <row r="42" spans="1:35">
      <c r="A42" s="51"/>
      <c r="B42" s="51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</row>
    <row r="43" spans="1:35">
      <c r="A43" s="51"/>
      <c r="B43" s="51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</row>
    <row r="44" spans="1:35">
      <c r="A44" s="51"/>
      <c r="B44" s="51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</row>
    <row r="45" spans="1:35">
      <c r="A45" s="51"/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</row>
    <row r="46" spans="1:35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</row>
    <row r="47" spans="1:35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</row>
    <row r="48" spans="1:35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</row>
    <row r="49" spans="1:35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</row>
    <row r="50" spans="1:35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</row>
    <row r="51" spans="1:35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</row>
    <row r="52" spans="1:35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</row>
    <row r="53" spans="1:35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</row>
    <row r="54" spans="1:35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</row>
    <row r="55" spans="1:35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</row>
    <row r="56" spans="1:35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</row>
    <row r="57" spans="1:35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</row>
    <row r="58" spans="1:35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</row>
    <row r="59" spans="1:35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</row>
    <row r="60" spans="1:35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</row>
    <row r="61" spans="1:35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</row>
    <row r="62" spans="1:35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</row>
    <row r="63" spans="1:35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</row>
    <row r="64" spans="1:35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</row>
    <row r="65" spans="1:35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</row>
    <row r="66" spans="1:35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</row>
    <row r="67" spans="1:35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</row>
    <row r="68" spans="1:35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</row>
    <row r="69" spans="1:35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</row>
    <row r="70" spans="1:35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</row>
    <row r="71" spans="1:35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</row>
    <row r="72" spans="1:35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</row>
    <row r="73" spans="1:35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</row>
    <row r="74" spans="1:35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</row>
    <row r="75" spans="1:35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</row>
    <row r="76" spans="1:35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</row>
    <row r="77" spans="1:35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35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35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35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35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</row>
    <row r="82" spans="1:35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</row>
    <row r="83" spans="1:35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</row>
    <row r="84" spans="1:35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</row>
    <row r="85" spans="1:35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</row>
    <row r="86" spans="1:35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</row>
    <row r="87" spans="1:35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</row>
    <row r="88" spans="1:35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</row>
    <row r="89" spans="1:35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</row>
    <row r="90" spans="1:35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</row>
    <row r="91" spans="1:35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</row>
    <row r="92" spans="1:35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</row>
    <row r="93" spans="1:35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</row>
    <row r="94" spans="1:35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</row>
    <row r="95" spans="1:35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</row>
    <row r="96" spans="1:35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</row>
    <row r="97" spans="1:35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</row>
    <row r="98" spans="1:35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</row>
    <row r="99" spans="1:35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</row>
    <row r="100" spans="1:35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</row>
    <row r="101" spans="1:35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</row>
    <row r="102" spans="1:35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</row>
    <row r="103" spans="1:35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</row>
    <row r="104" spans="1:35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</row>
    <row r="105" spans="1:35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</row>
    <row r="106" spans="1:35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</row>
    <row r="107" spans="1:35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</row>
    <row r="108" spans="1:35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</row>
    <row r="109" spans="1:35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</row>
    <row r="110" spans="1:35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</row>
    <row r="111" spans="1:35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</row>
    <row r="112" spans="1:35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</row>
    <row r="113" spans="1:35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</row>
    <row r="114" spans="1:35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</row>
    <row r="115" spans="1:35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</row>
    <row r="116" spans="1:35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</row>
    <row r="117" spans="1:35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</row>
    <row r="118" spans="1:35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</row>
    <row r="119" spans="1:35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</row>
    <row r="120" spans="1:35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</row>
    <row r="121" spans="1:35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</row>
    <row r="122" spans="1:35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</row>
    <row r="123" spans="1:35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</row>
    <row r="124" spans="1:35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</row>
    <row r="125" spans="1:35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</row>
    <row r="126" spans="1:35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</row>
  </sheetData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J222"/>
  <sheetViews>
    <sheetView zoomScaleNormal="100" workbookViewId="0"/>
  </sheetViews>
  <sheetFormatPr defaultRowHeight="15"/>
  <sheetData>
    <row r="1" spans="1:62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ht="22.5" customHeight="1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>
      <c r="A3" s="51"/>
      <c r="B3" s="126" t="s">
        <v>200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I3" s="51"/>
      <c r="BJ3" s="51"/>
    </row>
    <row r="4" spans="1:62">
      <c r="A4" s="51"/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51"/>
      <c r="BI4" s="51"/>
      <c r="BJ4" s="51"/>
    </row>
    <row r="5" spans="1:62">
      <c r="A5" s="51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  <c r="BA5" s="51"/>
      <c r="BB5" s="51"/>
      <c r="BC5" s="51"/>
      <c r="BD5" s="51"/>
      <c r="BE5" s="51"/>
      <c r="BF5" s="51"/>
      <c r="BG5" s="51"/>
      <c r="BH5" s="51"/>
      <c r="BI5" s="51"/>
      <c r="BJ5" s="51"/>
    </row>
    <row r="6" spans="1:62">
      <c r="A6" s="51"/>
      <c r="B6" s="127"/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7"/>
      <c r="N6" s="127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51"/>
      <c r="BI6" s="51"/>
      <c r="BJ6" s="51"/>
    </row>
    <row r="7" spans="1:62">
      <c r="A7" s="51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  <c r="BG7" s="51"/>
      <c r="BH7" s="51"/>
      <c r="BI7" s="51"/>
      <c r="BJ7" s="51"/>
    </row>
    <row r="8" spans="1:62">
      <c r="A8" s="51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</row>
    <row r="9" spans="1:62">
      <c r="A9" s="51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</row>
    <row r="10" spans="1:62">
      <c r="A10" s="51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AX10" s="51"/>
      <c r="AY10" s="51"/>
      <c r="AZ10" s="51"/>
      <c r="BA10" s="51"/>
      <c r="BB10" s="51"/>
      <c r="BC10" s="51"/>
      <c r="BD10" s="51"/>
      <c r="BE10" s="51"/>
      <c r="BF10" s="51"/>
      <c r="BG10" s="51"/>
      <c r="BH10" s="51"/>
      <c r="BI10" s="51"/>
      <c r="BJ10" s="51"/>
    </row>
    <row r="11" spans="1:62">
      <c r="A11" s="51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</row>
    <row r="12" spans="1:62">
      <c r="A12" s="51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  <c r="AX12" s="51"/>
      <c r="AY12" s="51"/>
      <c r="AZ12" s="51"/>
      <c r="BA12" s="51"/>
      <c r="BB12" s="51"/>
      <c r="BC12" s="51"/>
      <c r="BD12" s="51"/>
      <c r="BE12" s="51"/>
      <c r="BF12" s="51"/>
      <c r="BG12" s="51"/>
      <c r="BH12" s="51"/>
      <c r="BI12" s="51"/>
      <c r="BJ12" s="51"/>
    </row>
    <row r="13" spans="1:62">
      <c r="A13" s="51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51"/>
      <c r="BI13" s="51"/>
      <c r="BJ13" s="51"/>
    </row>
    <row r="14" spans="1:62">
      <c r="A14" s="51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  <c r="AW14" s="51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</row>
    <row r="15" spans="1:62">
      <c r="A15" s="51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51"/>
      <c r="BI15" s="51"/>
      <c r="BJ15" s="51"/>
    </row>
    <row r="16" spans="1:62">
      <c r="A16" s="51"/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  <c r="AW16" s="51"/>
      <c r="AX16" s="51"/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51"/>
      <c r="BJ16" s="51"/>
    </row>
    <row r="17" spans="1:62">
      <c r="A17" s="51"/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"/>
      <c r="M17" s="127"/>
      <c r="N17" s="127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</row>
    <row r="18" spans="1:62">
      <c r="A18" s="51"/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  <c r="AY18" s="51"/>
      <c r="AZ18" s="51"/>
      <c r="BA18" s="51"/>
      <c r="BB18" s="51"/>
      <c r="BC18" s="51"/>
      <c r="BD18" s="51"/>
      <c r="BE18" s="51"/>
      <c r="BF18" s="51"/>
      <c r="BG18" s="51"/>
      <c r="BH18" s="51"/>
      <c r="BI18" s="51"/>
      <c r="BJ18" s="51"/>
    </row>
    <row r="19" spans="1:62">
      <c r="A19" s="51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</row>
    <row r="20" spans="1:62">
      <c r="A20" s="51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</row>
    <row r="21" spans="1:62">
      <c r="A21" s="51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</row>
    <row r="22" spans="1:62">
      <c r="A22" s="51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  <c r="AY22" s="51"/>
      <c r="AZ22" s="51"/>
      <c r="BA22" s="51"/>
      <c r="BB22" s="51"/>
      <c r="BC22" s="51"/>
      <c r="BD22" s="51"/>
      <c r="BE22" s="51"/>
      <c r="BF22" s="51"/>
      <c r="BG22" s="51"/>
      <c r="BH22" s="51"/>
      <c r="BI22" s="51"/>
      <c r="BJ22" s="51"/>
    </row>
    <row r="23" spans="1:62">
      <c r="A23" s="51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  <c r="AW23" s="51"/>
      <c r="AX23" s="51"/>
      <c r="AY23" s="51"/>
      <c r="AZ23" s="51"/>
      <c r="BA23" s="51"/>
      <c r="BB23" s="51"/>
      <c r="BC23" s="51"/>
      <c r="BD23" s="51"/>
      <c r="BE23" s="51"/>
      <c r="BF23" s="51"/>
      <c r="BG23" s="51"/>
      <c r="BH23" s="51"/>
      <c r="BI23" s="51"/>
      <c r="BJ23" s="51"/>
    </row>
    <row r="24" spans="1:62">
      <c r="A24" s="51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</row>
    <row r="25" spans="1:62">
      <c r="A25" s="51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</row>
    <row r="26" spans="1:62">
      <c r="A26" s="51"/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</row>
    <row r="27" spans="1:62">
      <c r="A27" s="51"/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</row>
    <row r="28" spans="1:62">
      <c r="A28" s="51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</row>
    <row r="29" spans="1:62">
      <c r="A29" s="51"/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</row>
    <row r="30" spans="1:62">
      <c r="A30" s="51"/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</row>
    <row r="31" spans="1:62">
      <c r="A31" s="51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</row>
    <row r="32" spans="1:62">
      <c r="A32" s="51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</row>
    <row r="33" spans="1:62">
      <c r="A33" s="51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</row>
    <row r="34" spans="1:62">
      <c r="A34" s="51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  <c r="AW34" s="51"/>
      <c r="AX34" s="51"/>
      <c r="AY34" s="51"/>
      <c r="AZ34" s="51"/>
      <c r="BA34" s="51"/>
      <c r="BB34" s="51"/>
      <c r="BC34" s="51"/>
      <c r="BD34" s="51"/>
      <c r="BE34" s="51"/>
      <c r="BF34" s="51"/>
      <c r="BG34" s="51"/>
      <c r="BH34" s="51"/>
      <c r="BI34" s="51"/>
      <c r="BJ34" s="51"/>
    </row>
    <row r="35" spans="1:62">
      <c r="A35" s="51"/>
      <c r="B35" s="127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7"/>
      <c r="N35" s="127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  <c r="AW35" s="51"/>
      <c r="AX35" s="51"/>
      <c r="AY35" s="51"/>
      <c r="AZ35" s="51"/>
      <c r="BA35" s="51"/>
      <c r="BB35" s="51"/>
      <c r="BC35" s="51"/>
      <c r="BD35" s="51"/>
      <c r="BE35" s="51"/>
      <c r="BF35" s="51"/>
      <c r="BG35" s="51"/>
      <c r="BH35" s="51"/>
      <c r="BI35" s="51"/>
      <c r="BJ35" s="51"/>
    </row>
    <row r="36" spans="1:62">
      <c r="A36" s="51"/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  <c r="AW36" s="51"/>
      <c r="AX36" s="51"/>
      <c r="AY36" s="51"/>
      <c r="AZ36" s="51"/>
      <c r="BA36" s="51"/>
      <c r="BB36" s="51"/>
      <c r="BC36" s="51"/>
      <c r="BD36" s="51"/>
      <c r="BE36" s="51"/>
      <c r="BF36" s="51"/>
      <c r="BG36" s="51"/>
      <c r="BH36" s="51"/>
      <c r="BI36" s="51"/>
      <c r="BJ36" s="51"/>
    </row>
    <row r="37" spans="1:62">
      <c r="A37" s="51"/>
      <c r="B37" s="127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  <c r="AX37" s="51"/>
      <c r="AY37" s="51"/>
      <c r="AZ37" s="51"/>
      <c r="BA37" s="51"/>
      <c r="BB37" s="51"/>
      <c r="BC37" s="51"/>
      <c r="BD37" s="51"/>
      <c r="BE37" s="51"/>
      <c r="BF37" s="51"/>
      <c r="BG37" s="51"/>
      <c r="BH37" s="51"/>
      <c r="BI37" s="51"/>
      <c r="BJ37" s="51"/>
    </row>
    <row r="38" spans="1:62">
      <c r="A38" s="51"/>
      <c r="B38" s="127"/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</row>
    <row r="39" spans="1:62">
      <c r="A39" s="51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  <c r="AW39" s="51"/>
      <c r="AX39" s="51"/>
      <c r="AY39" s="51"/>
      <c r="AZ39" s="51"/>
      <c r="BA39" s="51"/>
      <c r="BB39" s="51"/>
      <c r="BC39" s="51"/>
      <c r="BD39" s="51"/>
      <c r="BE39" s="51"/>
      <c r="BF39" s="51"/>
      <c r="BG39" s="51"/>
      <c r="BH39" s="51"/>
      <c r="BI39" s="51"/>
      <c r="BJ39" s="51"/>
    </row>
    <row r="40" spans="1:62">
      <c r="A40" s="51"/>
      <c r="B40" s="127"/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  <c r="AW40" s="51"/>
      <c r="AX40" s="51"/>
      <c r="AY40" s="51"/>
      <c r="AZ40" s="51"/>
      <c r="BA40" s="51"/>
      <c r="BB40" s="51"/>
      <c r="BC40" s="51"/>
      <c r="BD40" s="51"/>
      <c r="BE40" s="51"/>
      <c r="BF40" s="51"/>
      <c r="BG40" s="51"/>
      <c r="BH40" s="51"/>
      <c r="BI40" s="51"/>
      <c r="BJ40" s="51"/>
    </row>
    <row r="41" spans="1:62">
      <c r="A41" s="51"/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  <c r="AW41" s="51"/>
      <c r="AX41" s="51"/>
      <c r="AY41" s="51"/>
      <c r="AZ41" s="51"/>
      <c r="BA41" s="51"/>
      <c r="BB41" s="51"/>
      <c r="BC41" s="51"/>
      <c r="BD41" s="51"/>
      <c r="BE41" s="51"/>
      <c r="BF41" s="51"/>
      <c r="BG41" s="51"/>
      <c r="BH41" s="51"/>
      <c r="BI41" s="51"/>
      <c r="BJ41" s="51"/>
    </row>
    <row r="42" spans="1:62">
      <c r="A42" s="51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  <c r="AW42" s="51"/>
      <c r="AX42" s="51"/>
      <c r="AY42" s="51"/>
      <c r="AZ42" s="51"/>
      <c r="BA42" s="51"/>
      <c r="BB42" s="51"/>
      <c r="BC42" s="51"/>
      <c r="BD42" s="51"/>
      <c r="BE42" s="51"/>
      <c r="BF42" s="51"/>
      <c r="BG42" s="51"/>
      <c r="BH42" s="51"/>
      <c r="BI42" s="51"/>
      <c r="BJ42" s="51"/>
    </row>
    <row r="43" spans="1:62">
      <c r="A43" s="51"/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</row>
    <row r="44" spans="1:62">
      <c r="A44" s="51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  <c r="AW44" s="51"/>
      <c r="AX44" s="51"/>
      <c r="AY44" s="51"/>
      <c r="AZ44" s="51"/>
      <c r="BA44" s="51"/>
      <c r="BB44" s="51"/>
      <c r="BC44" s="51"/>
      <c r="BD44" s="51"/>
      <c r="BE44" s="51"/>
      <c r="BF44" s="51"/>
      <c r="BG44" s="51"/>
      <c r="BH44" s="51"/>
      <c r="BI44" s="51"/>
      <c r="BJ44" s="51"/>
    </row>
    <row r="45" spans="1:62">
      <c r="A45" s="51"/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  <c r="AX45" s="51"/>
      <c r="AY45" s="51"/>
      <c r="AZ45" s="51"/>
      <c r="BA45" s="51"/>
      <c r="BB45" s="51"/>
      <c r="BC45" s="51"/>
      <c r="BD45" s="51"/>
      <c r="BE45" s="51"/>
      <c r="BF45" s="51"/>
      <c r="BG45" s="51"/>
      <c r="BH45" s="51"/>
      <c r="BI45" s="51"/>
      <c r="BJ45" s="51"/>
    </row>
    <row r="46" spans="1:62">
      <c r="A46" s="51"/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  <c r="AX46" s="51"/>
      <c r="AY46" s="51"/>
      <c r="AZ46" s="51"/>
      <c r="BA46" s="51"/>
      <c r="BB46" s="51"/>
      <c r="BC46" s="51"/>
      <c r="BD46" s="51"/>
      <c r="BE46" s="51"/>
      <c r="BF46" s="51"/>
      <c r="BG46" s="51"/>
      <c r="BH46" s="51"/>
      <c r="BI46" s="51"/>
      <c r="BJ46" s="51"/>
    </row>
    <row r="47" spans="1:62">
      <c r="A47" s="51"/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  <c r="AX47" s="51"/>
      <c r="AY47" s="51"/>
      <c r="AZ47" s="51"/>
      <c r="BA47" s="51"/>
      <c r="BB47" s="51"/>
      <c r="BC47" s="51"/>
      <c r="BD47" s="51"/>
      <c r="BE47" s="51"/>
      <c r="BF47" s="51"/>
      <c r="BG47" s="51"/>
      <c r="BH47" s="51"/>
      <c r="BI47" s="51"/>
      <c r="BJ47" s="51"/>
    </row>
    <row r="48" spans="1:62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  <c r="AX48" s="51"/>
      <c r="AY48" s="51"/>
      <c r="AZ48" s="51"/>
      <c r="BA48" s="51"/>
      <c r="BB48" s="51"/>
      <c r="BC48" s="51"/>
      <c r="BD48" s="51"/>
      <c r="BE48" s="51"/>
      <c r="BF48" s="51"/>
      <c r="BG48" s="51"/>
      <c r="BH48" s="51"/>
      <c r="BI48" s="51"/>
      <c r="BJ48" s="51"/>
    </row>
    <row r="49" spans="1:62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  <c r="AX49" s="51"/>
      <c r="AY49" s="51"/>
      <c r="AZ49" s="51"/>
      <c r="BA49" s="51"/>
      <c r="BB49" s="51"/>
      <c r="BC49" s="51"/>
      <c r="BD49" s="51"/>
      <c r="BE49" s="51"/>
      <c r="BF49" s="51"/>
      <c r="BG49" s="51"/>
      <c r="BH49" s="51"/>
      <c r="BI49" s="51"/>
      <c r="BJ49" s="51"/>
    </row>
    <row r="50" spans="1:62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  <c r="AX50" s="51"/>
      <c r="AY50" s="51"/>
      <c r="AZ50" s="51"/>
      <c r="BA50" s="51"/>
      <c r="BB50" s="51"/>
      <c r="BC50" s="51"/>
      <c r="BD50" s="51"/>
      <c r="BE50" s="51"/>
      <c r="BF50" s="51"/>
      <c r="BG50" s="51"/>
      <c r="BH50" s="51"/>
      <c r="BI50" s="51"/>
      <c r="BJ50" s="51"/>
    </row>
    <row r="51" spans="1:62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  <c r="AX51" s="51"/>
      <c r="AY51" s="51"/>
      <c r="AZ51" s="51"/>
      <c r="BA51" s="51"/>
      <c r="BB51" s="51"/>
      <c r="BC51" s="51"/>
      <c r="BD51" s="51"/>
      <c r="BE51" s="51"/>
      <c r="BF51" s="51"/>
      <c r="BG51" s="51"/>
      <c r="BH51" s="51"/>
      <c r="BI51" s="51"/>
      <c r="BJ51" s="51"/>
    </row>
    <row r="52" spans="1:62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  <c r="AX52" s="51"/>
      <c r="AY52" s="51"/>
      <c r="AZ52" s="51"/>
      <c r="BA52" s="51"/>
      <c r="BB52" s="51"/>
      <c r="BC52" s="51"/>
      <c r="BD52" s="51"/>
      <c r="BE52" s="51"/>
      <c r="BF52" s="51"/>
      <c r="BG52" s="51"/>
      <c r="BH52" s="51"/>
      <c r="BI52" s="51"/>
      <c r="BJ52" s="51"/>
    </row>
    <row r="53" spans="1:62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1"/>
      <c r="BE53" s="51"/>
      <c r="BF53" s="51"/>
      <c r="BG53" s="51"/>
      <c r="BH53" s="51"/>
      <c r="BI53" s="51"/>
      <c r="BJ53" s="51"/>
    </row>
    <row r="54" spans="1:62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  <c r="AX54" s="51"/>
      <c r="AY54" s="51"/>
      <c r="AZ54" s="51"/>
      <c r="BA54" s="51"/>
      <c r="BB54" s="51"/>
      <c r="BC54" s="51"/>
      <c r="BD54" s="51"/>
      <c r="BE54" s="51"/>
      <c r="BF54" s="51"/>
      <c r="BG54" s="51"/>
      <c r="BH54" s="51"/>
      <c r="BI54" s="51"/>
      <c r="BJ54" s="51"/>
    </row>
    <row r="55" spans="1:62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  <c r="AX55" s="51"/>
      <c r="AY55" s="51"/>
      <c r="AZ55" s="51"/>
      <c r="BA55" s="51"/>
      <c r="BB55" s="51"/>
      <c r="BC55" s="51"/>
      <c r="BD55" s="51"/>
      <c r="BE55" s="51"/>
      <c r="BF55" s="51"/>
      <c r="BG55" s="51"/>
      <c r="BH55" s="51"/>
      <c r="BI55" s="51"/>
      <c r="BJ55" s="51"/>
    </row>
    <row r="56" spans="1:62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  <c r="AX56" s="51"/>
      <c r="AY56" s="51"/>
      <c r="AZ56" s="51"/>
      <c r="BA56" s="51"/>
      <c r="BB56" s="51"/>
      <c r="BC56" s="51"/>
      <c r="BD56" s="51"/>
      <c r="BE56" s="51"/>
      <c r="BF56" s="51"/>
      <c r="BG56" s="51"/>
      <c r="BH56" s="51"/>
      <c r="BI56" s="51"/>
      <c r="BJ56" s="51"/>
    </row>
    <row r="57" spans="1:62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  <c r="AX57" s="51"/>
      <c r="AY57" s="51"/>
      <c r="AZ57" s="51"/>
      <c r="BA57" s="51"/>
      <c r="BB57" s="51"/>
      <c r="BC57" s="51"/>
      <c r="BD57" s="51"/>
      <c r="BE57" s="51"/>
      <c r="BF57" s="51"/>
      <c r="BG57" s="51"/>
      <c r="BH57" s="51"/>
      <c r="BI57" s="51"/>
      <c r="BJ57" s="51"/>
    </row>
    <row r="58" spans="1:62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  <c r="AX58" s="51"/>
      <c r="AY58" s="51"/>
      <c r="AZ58" s="51"/>
      <c r="BA58" s="51"/>
      <c r="BB58" s="51"/>
      <c r="BC58" s="51"/>
      <c r="BD58" s="51"/>
      <c r="BE58" s="51"/>
      <c r="BF58" s="51"/>
      <c r="BG58" s="51"/>
      <c r="BH58" s="51"/>
      <c r="BI58" s="51"/>
      <c r="BJ58" s="51"/>
    </row>
    <row r="59" spans="1:62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  <c r="AW59" s="51"/>
      <c r="AX59" s="51"/>
      <c r="AY59" s="51"/>
      <c r="AZ59" s="51"/>
      <c r="BA59" s="51"/>
      <c r="BB59" s="51"/>
      <c r="BC59" s="51"/>
      <c r="BD59" s="51"/>
      <c r="BE59" s="51"/>
      <c r="BF59" s="51"/>
      <c r="BG59" s="51"/>
      <c r="BH59" s="51"/>
      <c r="BI59" s="51"/>
      <c r="BJ59" s="51"/>
    </row>
    <row r="60" spans="1:62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  <c r="AW60" s="51"/>
      <c r="AX60" s="51"/>
      <c r="AY60" s="51"/>
      <c r="AZ60" s="51"/>
      <c r="BA60" s="51"/>
      <c r="BB60" s="51"/>
      <c r="BC60" s="51"/>
      <c r="BD60" s="51"/>
      <c r="BE60" s="51"/>
      <c r="BF60" s="51"/>
      <c r="BG60" s="51"/>
      <c r="BH60" s="51"/>
      <c r="BI60" s="51"/>
      <c r="BJ60" s="51"/>
    </row>
    <row r="61" spans="1:62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  <c r="AX61" s="51"/>
      <c r="AY61" s="51"/>
      <c r="AZ61" s="51"/>
      <c r="BA61" s="51"/>
      <c r="BB61" s="51"/>
      <c r="BC61" s="51"/>
      <c r="BD61" s="51"/>
      <c r="BE61" s="51"/>
      <c r="BF61" s="51"/>
      <c r="BG61" s="51"/>
      <c r="BH61" s="51"/>
      <c r="BI61" s="51"/>
      <c r="BJ61" s="51"/>
    </row>
    <row r="62" spans="1:62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  <c r="AX62" s="51"/>
      <c r="AY62" s="51"/>
      <c r="AZ62" s="51"/>
      <c r="BA62" s="51"/>
      <c r="BB62" s="51"/>
      <c r="BC62" s="51"/>
      <c r="BD62" s="51"/>
      <c r="BE62" s="51"/>
      <c r="BF62" s="51"/>
      <c r="BG62" s="51"/>
      <c r="BH62" s="51"/>
      <c r="BI62" s="51"/>
      <c r="BJ62" s="51"/>
    </row>
    <row r="63" spans="1:62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  <c r="AW63" s="51"/>
      <c r="AX63" s="51"/>
      <c r="AY63" s="51"/>
      <c r="AZ63" s="51"/>
      <c r="BA63" s="51"/>
      <c r="BB63" s="51"/>
      <c r="BC63" s="51"/>
      <c r="BD63" s="51"/>
      <c r="BE63" s="51"/>
      <c r="BF63" s="51"/>
      <c r="BG63" s="51"/>
      <c r="BH63" s="51"/>
      <c r="BI63" s="51"/>
      <c r="BJ63" s="51"/>
    </row>
    <row r="64" spans="1:62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  <c r="AX64" s="51"/>
      <c r="AY64" s="51"/>
      <c r="AZ64" s="51"/>
      <c r="BA64" s="51"/>
      <c r="BB64" s="51"/>
      <c r="BC64" s="51"/>
      <c r="BD64" s="51"/>
      <c r="BE64" s="51"/>
      <c r="BF64" s="51"/>
      <c r="BG64" s="51"/>
      <c r="BH64" s="51"/>
      <c r="BI64" s="51"/>
      <c r="BJ64" s="51"/>
    </row>
    <row r="65" spans="1:62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  <c r="AX65" s="51"/>
      <c r="AY65" s="51"/>
      <c r="AZ65" s="51"/>
      <c r="BA65" s="51"/>
      <c r="BB65" s="51"/>
      <c r="BC65" s="51"/>
      <c r="BD65" s="51"/>
      <c r="BE65" s="51"/>
      <c r="BF65" s="51"/>
      <c r="BG65" s="51"/>
      <c r="BH65" s="51"/>
      <c r="BI65" s="51"/>
      <c r="BJ65" s="51"/>
    </row>
    <row r="66" spans="1:62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  <c r="AX66" s="51"/>
      <c r="AY66" s="51"/>
      <c r="AZ66" s="51"/>
      <c r="BA66" s="51"/>
      <c r="BB66" s="51"/>
      <c r="BC66" s="51"/>
      <c r="BD66" s="51"/>
      <c r="BE66" s="51"/>
      <c r="BF66" s="51"/>
      <c r="BG66" s="51"/>
      <c r="BH66" s="51"/>
      <c r="BI66" s="51"/>
      <c r="BJ66" s="51"/>
    </row>
    <row r="67" spans="1:62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  <c r="AW67" s="51"/>
      <c r="AX67" s="51"/>
      <c r="AY67" s="51"/>
      <c r="AZ67" s="51"/>
      <c r="BA67" s="51"/>
      <c r="BB67" s="51"/>
      <c r="BC67" s="51"/>
      <c r="BD67" s="51"/>
      <c r="BE67" s="51"/>
      <c r="BF67" s="51"/>
      <c r="BG67" s="51"/>
      <c r="BH67" s="51"/>
      <c r="BI67" s="51"/>
      <c r="BJ67" s="51"/>
    </row>
    <row r="68" spans="1:62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  <c r="AX68" s="51"/>
      <c r="AY68" s="51"/>
      <c r="AZ68" s="51"/>
      <c r="BA68" s="51"/>
      <c r="BB68" s="51"/>
      <c r="BC68" s="51"/>
      <c r="BD68" s="51"/>
      <c r="BE68" s="51"/>
      <c r="BF68" s="51"/>
      <c r="BG68" s="51"/>
      <c r="BH68" s="51"/>
      <c r="BI68" s="51"/>
      <c r="BJ68" s="51"/>
    </row>
    <row r="69" spans="1:62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  <c r="AX69" s="51"/>
      <c r="AY69" s="51"/>
      <c r="AZ69" s="51"/>
      <c r="BA69" s="51"/>
      <c r="BB69" s="51"/>
      <c r="BC69" s="51"/>
      <c r="BD69" s="51"/>
      <c r="BE69" s="51"/>
      <c r="BF69" s="51"/>
      <c r="BG69" s="51"/>
      <c r="BH69" s="51"/>
      <c r="BI69" s="51"/>
      <c r="BJ69" s="51"/>
    </row>
    <row r="70" spans="1:62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  <c r="AX70" s="51"/>
      <c r="AY70" s="51"/>
      <c r="AZ70" s="51"/>
      <c r="BA70" s="51"/>
      <c r="BB70" s="51"/>
      <c r="BC70" s="51"/>
      <c r="BD70" s="51"/>
      <c r="BE70" s="51"/>
      <c r="BF70" s="51"/>
      <c r="BG70" s="51"/>
      <c r="BH70" s="51"/>
      <c r="BI70" s="51"/>
      <c r="BJ70" s="51"/>
    </row>
    <row r="71" spans="1:62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  <c r="AW71" s="51"/>
      <c r="AX71" s="51"/>
      <c r="AY71" s="51"/>
      <c r="AZ71" s="51"/>
      <c r="BA71" s="51"/>
      <c r="BB71" s="51"/>
      <c r="BC71" s="51"/>
      <c r="BD71" s="51"/>
      <c r="BE71" s="51"/>
      <c r="BF71" s="51"/>
      <c r="BG71" s="51"/>
      <c r="BH71" s="51"/>
      <c r="BI71" s="51"/>
      <c r="BJ71" s="51"/>
    </row>
    <row r="72" spans="1:62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  <c r="AX72" s="51"/>
      <c r="AY72" s="51"/>
      <c r="AZ72" s="51"/>
      <c r="BA72" s="51"/>
      <c r="BB72" s="51"/>
      <c r="BC72" s="51"/>
      <c r="BD72" s="51"/>
      <c r="BE72" s="51"/>
      <c r="BF72" s="51"/>
      <c r="BG72" s="51"/>
      <c r="BH72" s="51"/>
      <c r="BI72" s="51"/>
      <c r="BJ72" s="51"/>
    </row>
    <row r="73" spans="1:62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  <c r="AX73" s="51"/>
      <c r="AY73" s="51"/>
      <c r="AZ73" s="51"/>
      <c r="BA73" s="51"/>
      <c r="BB73" s="51"/>
      <c r="BC73" s="51"/>
      <c r="BD73" s="51"/>
      <c r="BE73" s="51"/>
      <c r="BF73" s="51"/>
      <c r="BG73" s="51"/>
      <c r="BH73" s="51"/>
      <c r="BI73" s="51"/>
      <c r="BJ73" s="51"/>
    </row>
    <row r="74" spans="1:62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  <c r="AW74" s="51"/>
      <c r="AX74" s="51"/>
      <c r="AY74" s="51"/>
      <c r="AZ74" s="51"/>
      <c r="BA74" s="51"/>
      <c r="BB74" s="51"/>
      <c r="BC74" s="51"/>
      <c r="BD74" s="51"/>
      <c r="BE74" s="51"/>
      <c r="BF74" s="51"/>
      <c r="BG74" s="51"/>
      <c r="BH74" s="51"/>
      <c r="BI74" s="51"/>
      <c r="BJ74" s="51"/>
    </row>
    <row r="75" spans="1:62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  <c r="AX75" s="51"/>
      <c r="AY75" s="51"/>
      <c r="AZ75" s="51"/>
      <c r="BA75" s="51"/>
      <c r="BB75" s="51"/>
      <c r="BC75" s="51"/>
      <c r="BD75" s="51"/>
      <c r="BE75" s="51"/>
      <c r="BF75" s="51"/>
      <c r="BG75" s="51"/>
      <c r="BH75" s="51"/>
      <c r="BI75" s="51"/>
      <c r="BJ75" s="51"/>
    </row>
    <row r="76" spans="1:62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  <c r="AX76" s="51"/>
      <c r="AY76" s="51"/>
      <c r="AZ76" s="51"/>
      <c r="BA76" s="51"/>
      <c r="BB76" s="51"/>
      <c r="BC76" s="51"/>
      <c r="BD76" s="51"/>
      <c r="BE76" s="51"/>
      <c r="BF76" s="51"/>
      <c r="BG76" s="51"/>
      <c r="BH76" s="51"/>
      <c r="BI76" s="51"/>
      <c r="BJ76" s="51"/>
    </row>
    <row r="77" spans="1:62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  <c r="AX77" s="51"/>
      <c r="AY77" s="51"/>
      <c r="AZ77" s="51"/>
      <c r="BA77" s="51"/>
      <c r="BB77" s="51"/>
      <c r="BC77" s="51"/>
      <c r="BD77" s="51"/>
      <c r="BE77" s="51"/>
      <c r="BF77" s="51"/>
      <c r="BG77" s="51"/>
      <c r="BH77" s="51"/>
      <c r="BI77" s="51"/>
      <c r="BJ77" s="51"/>
    </row>
    <row r="78" spans="1:62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  <c r="AX78" s="51"/>
      <c r="AY78" s="51"/>
      <c r="AZ78" s="51"/>
      <c r="BA78" s="51"/>
      <c r="BB78" s="51"/>
      <c r="BC78" s="51"/>
      <c r="BD78" s="51"/>
      <c r="BE78" s="51"/>
      <c r="BF78" s="51"/>
      <c r="BG78" s="51"/>
      <c r="BH78" s="51"/>
      <c r="BI78" s="51"/>
      <c r="BJ78" s="51"/>
    </row>
    <row r="79" spans="1:62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  <c r="AX79" s="51"/>
      <c r="AY79" s="51"/>
      <c r="AZ79" s="51"/>
      <c r="BA79" s="51"/>
      <c r="BB79" s="51"/>
      <c r="BC79" s="51"/>
      <c r="BD79" s="51"/>
      <c r="BE79" s="51"/>
      <c r="BF79" s="51"/>
      <c r="BG79" s="51"/>
      <c r="BH79" s="51"/>
      <c r="BI79" s="51"/>
      <c r="BJ79" s="51"/>
    </row>
    <row r="80" spans="1:62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  <c r="AX80" s="51"/>
      <c r="AY80" s="51"/>
      <c r="AZ80" s="51"/>
      <c r="BA80" s="51"/>
      <c r="BB80" s="51"/>
      <c r="BC80" s="51"/>
      <c r="BD80" s="51"/>
      <c r="BE80" s="51"/>
      <c r="BF80" s="51"/>
      <c r="BG80" s="51"/>
      <c r="BH80" s="51"/>
      <c r="BI80" s="51"/>
      <c r="BJ80" s="51"/>
    </row>
    <row r="81" spans="1:62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  <c r="AX81" s="51"/>
      <c r="AY81" s="51"/>
      <c r="AZ81" s="51"/>
      <c r="BA81" s="51"/>
      <c r="BB81" s="51"/>
      <c r="BC81" s="51"/>
      <c r="BD81" s="51"/>
      <c r="BE81" s="51"/>
      <c r="BF81" s="51"/>
      <c r="BG81" s="51"/>
      <c r="BH81" s="51"/>
      <c r="BI81" s="51"/>
      <c r="BJ81" s="51"/>
    </row>
    <row r="82" spans="1:62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</row>
    <row r="83" spans="1:62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  <c r="AX83" s="51"/>
      <c r="AY83" s="51"/>
      <c r="AZ83" s="51"/>
      <c r="BA83" s="51"/>
      <c r="BB83" s="51"/>
      <c r="BC83" s="51"/>
      <c r="BD83" s="51"/>
      <c r="BE83" s="51"/>
      <c r="BF83" s="51"/>
      <c r="BG83" s="51"/>
      <c r="BH83" s="51"/>
      <c r="BI83" s="51"/>
      <c r="BJ83" s="51"/>
    </row>
    <row r="84" spans="1:62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  <c r="AJ84" s="51"/>
      <c r="AK84" s="51"/>
      <c r="AL84" s="51"/>
      <c r="AM84" s="51"/>
      <c r="AN84" s="51"/>
      <c r="AO84" s="51"/>
      <c r="AP84" s="51"/>
      <c r="AQ84" s="51"/>
      <c r="AR84" s="51"/>
      <c r="AS84" s="51"/>
      <c r="AT84" s="51"/>
      <c r="AU84" s="51"/>
      <c r="AV84" s="51"/>
      <c r="AW84" s="51"/>
      <c r="AX84" s="51"/>
      <c r="AY84" s="51"/>
      <c r="AZ84" s="51"/>
      <c r="BA84" s="51"/>
      <c r="BB84" s="51"/>
      <c r="BC84" s="51"/>
      <c r="BD84" s="51"/>
      <c r="BE84" s="51"/>
      <c r="BF84" s="51"/>
      <c r="BG84" s="51"/>
      <c r="BH84" s="51"/>
      <c r="BI84" s="51"/>
      <c r="BJ84" s="51"/>
    </row>
    <row r="85" spans="1:62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  <c r="AR85" s="51"/>
      <c r="AS85" s="51"/>
      <c r="AT85" s="51"/>
      <c r="AU85" s="51"/>
      <c r="AV85" s="51"/>
      <c r="AW85" s="51"/>
      <c r="AX85" s="51"/>
      <c r="AY85" s="51"/>
      <c r="AZ85" s="51"/>
      <c r="BA85" s="51"/>
      <c r="BB85" s="51"/>
      <c r="BC85" s="51"/>
      <c r="BD85" s="51"/>
      <c r="BE85" s="51"/>
      <c r="BF85" s="51"/>
      <c r="BG85" s="51"/>
      <c r="BH85" s="51"/>
      <c r="BI85" s="51"/>
      <c r="BJ85" s="51"/>
    </row>
    <row r="86" spans="1:62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51"/>
      <c r="AT86" s="51"/>
      <c r="AU86" s="51"/>
      <c r="AV86" s="51"/>
      <c r="AW86" s="51"/>
      <c r="AX86" s="51"/>
      <c r="AY86" s="51"/>
      <c r="AZ86" s="51"/>
      <c r="BA86" s="51"/>
      <c r="BB86" s="51"/>
      <c r="BC86" s="51"/>
      <c r="BD86" s="51"/>
      <c r="BE86" s="51"/>
      <c r="BF86" s="51"/>
      <c r="BG86" s="51"/>
      <c r="BH86" s="51"/>
      <c r="BI86" s="51"/>
      <c r="BJ86" s="51"/>
    </row>
    <row r="87" spans="1:62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  <c r="AR87" s="51"/>
      <c r="AS87" s="51"/>
      <c r="AT87" s="51"/>
      <c r="AU87" s="51"/>
      <c r="AV87" s="51"/>
      <c r="AW87" s="51"/>
      <c r="AX87" s="51"/>
      <c r="AY87" s="51"/>
      <c r="AZ87" s="51"/>
      <c r="BA87" s="51"/>
      <c r="BB87" s="51"/>
      <c r="BC87" s="51"/>
      <c r="BD87" s="51"/>
      <c r="BE87" s="51"/>
      <c r="BF87" s="51"/>
      <c r="BG87" s="51"/>
      <c r="BH87" s="51"/>
      <c r="BI87" s="51"/>
      <c r="BJ87" s="51"/>
    </row>
    <row r="88" spans="1:62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  <c r="AR88" s="51"/>
      <c r="AS88" s="51"/>
      <c r="AT88" s="51"/>
      <c r="AU88" s="51"/>
      <c r="AV88" s="51"/>
      <c r="AW88" s="51"/>
      <c r="AX88" s="51"/>
      <c r="AY88" s="51"/>
      <c r="AZ88" s="51"/>
      <c r="BA88" s="51"/>
      <c r="BB88" s="51"/>
      <c r="BC88" s="51"/>
      <c r="BD88" s="51"/>
      <c r="BE88" s="51"/>
      <c r="BF88" s="51"/>
      <c r="BG88" s="51"/>
      <c r="BH88" s="51"/>
      <c r="BI88" s="51"/>
      <c r="BJ88" s="51"/>
    </row>
    <row r="89" spans="1:62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1"/>
      <c r="AX89" s="51"/>
      <c r="AY89" s="51"/>
      <c r="AZ89" s="51"/>
      <c r="BA89" s="51"/>
      <c r="BB89" s="51"/>
      <c r="BC89" s="51"/>
      <c r="BD89" s="51"/>
      <c r="BE89" s="51"/>
      <c r="BF89" s="51"/>
      <c r="BG89" s="51"/>
      <c r="BH89" s="51"/>
      <c r="BI89" s="51"/>
      <c r="BJ89" s="51"/>
    </row>
    <row r="90" spans="1:62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1"/>
      <c r="AX90" s="51"/>
      <c r="AY90" s="51"/>
      <c r="AZ90" s="51"/>
      <c r="BA90" s="51"/>
      <c r="BB90" s="51"/>
      <c r="BC90" s="51"/>
      <c r="BD90" s="51"/>
      <c r="BE90" s="51"/>
      <c r="BF90" s="51"/>
      <c r="BG90" s="51"/>
      <c r="BH90" s="51"/>
      <c r="BI90" s="51"/>
      <c r="BJ90" s="51"/>
    </row>
    <row r="91" spans="1:62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  <c r="AR91" s="51"/>
      <c r="AS91" s="51"/>
      <c r="AT91" s="51"/>
      <c r="AU91" s="51"/>
      <c r="AV91" s="51"/>
      <c r="AW91" s="51"/>
      <c r="AX91" s="51"/>
      <c r="AY91" s="51"/>
      <c r="AZ91" s="51"/>
      <c r="BA91" s="51"/>
      <c r="BB91" s="51"/>
      <c r="BC91" s="51"/>
      <c r="BD91" s="51"/>
      <c r="BE91" s="51"/>
      <c r="BF91" s="51"/>
      <c r="BG91" s="51"/>
      <c r="BH91" s="51"/>
      <c r="BI91" s="51"/>
      <c r="BJ91" s="51"/>
    </row>
    <row r="92" spans="1:62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  <c r="AR92" s="51"/>
      <c r="AS92" s="51"/>
      <c r="AT92" s="51"/>
      <c r="AU92" s="51"/>
      <c r="AV92" s="51"/>
      <c r="AW92" s="51"/>
      <c r="AX92" s="51"/>
      <c r="AY92" s="51"/>
      <c r="AZ92" s="51"/>
      <c r="BA92" s="51"/>
      <c r="BB92" s="51"/>
      <c r="BC92" s="51"/>
      <c r="BD92" s="51"/>
      <c r="BE92" s="51"/>
      <c r="BF92" s="51"/>
      <c r="BG92" s="51"/>
      <c r="BH92" s="51"/>
      <c r="BI92" s="51"/>
      <c r="BJ92" s="51"/>
    </row>
    <row r="93" spans="1:62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  <c r="AR93" s="51"/>
      <c r="AS93" s="51"/>
      <c r="AT93" s="51"/>
      <c r="AU93" s="51"/>
      <c r="AV93" s="51"/>
      <c r="AW93" s="51"/>
      <c r="AX93" s="51"/>
      <c r="AY93" s="51"/>
      <c r="AZ93" s="51"/>
      <c r="BA93" s="51"/>
      <c r="BB93" s="51"/>
      <c r="BC93" s="51"/>
      <c r="BD93" s="51"/>
      <c r="BE93" s="51"/>
      <c r="BF93" s="51"/>
      <c r="BG93" s="51"/>
      <c r="BH93" s="51"/>
      <c r="BI93" s="51"/>
      <c r="BJ93" s="51"/>
    </row>
    <row r="94" spans="1:62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  <c r="AJ94" s="51"/>
      <c r="AK94" s="51"/>
      <c r="AL94" s="51"/>
      <c r="AM94" s="51"/>
      <c r="AN94" s="51"/>
      <c r="AO94" s="51"/>
      <c r="AP94" s="51"/>
      <c r="AQ94" s="51"/>
      <c r="AR94" s="51"/>
      <c r="AS94" s="51"/>
      <c r="AT94" s="51"/>
      <c r="AU94" s="51"/>
      <c r="AV94" s="51"/>
      <c r="AW94" s="51"/>
      <c r="AX94" s="51"/>
      <c r="AY94" s="51"/>
      <c r="AZ94" s="51"/>
      <c r="BA94" s="51"/>
      <c r="BB94" s="51"/>
      <c r="BC94" s="51"/>
      <c r="BD94" s="51"/>
      <c r="BE94" s="51"/>
      <c r="BF94" s="51"/>
      <c r="BG94" s="51"/>
      <c r="BH94" s="51"/>
      <c r="BI94" s="51"/>
      <c r="BJ94" s="51"/>
    </row>
    <row r="95" spans="1:62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  <c r="AJ95" s="51"/>
      <c r="AK95" s="51"/>
      <c r="AL95" s="51"/>
      <c r="AM95" s="51"/>
      <c r="AN95" s="51"/>
      <c r="AO95" s="51"/>
      <c r="AP95" s="51"/>
      <c r="AQ95" s="51"/>
      <c r="AR95" s="51"/>
      <c r="AS95" s="51"/>
      <c r="AT95" s="51"/>
      <c r="AU95" s="51"/>
      <c r="AV95" s="51"/>
      <c r="AW95" s="51"/>
      <c r="AX95" s="51"/>
      <c r="AY95" s="51"/>
      <c r="AZ95" s="51"/>
      <c r="BA95" s="51"/>
      <c r="BB95" s="51"/>
      <c r="BC95" s="51"/>
      <c r="BD95" s="51"/>
      <c r="BE95" s="51"/>
      <c r="BF95" s="51"/>
      <c r="BG95" s="51"/>
      <c r="BH95" s="51"/>
      <c r="BI95" s="51"/>
      <c r="BJ95" s="51"/>
    </row>
    <row r="96" spans="1:62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  <c r="AJ96" s="51"/>
      <c r="AK96" s="51"/>
      <c r="AL96" s="51"/>
      <c r="AM96" s="51"/>
      <c r="AN96" s="51"/>
      <c r="AO96" s="51"/>
      <c r="AP96" s="51"/>
      <c r="AQ96" s="51"/>
      <c r="AR96" s="51"/>
      <c r="AS96" s="51"/>
      <c r="AT96" s="51"/>
      <c r="AU96" s="51"/>
      <c r="AV96" s="51"/>
      <c r="AW96" s="51"/>
      <c r="AX96" s="51"/>
      <c r="AY96" s="51"/>
      <c r="AZ96" s="51"/>
      <c r="BA96" s="51"/>
      <c r="BB96" s="51"/>
      <c r="BC96" s="51"/>
      <c r="BD96" s="51"/>
      <c r="BE96" s="51"/>
      <c r="BF96" s="51"/>
      <c r="BG96" s="51"/>
      <c r="BH96" s="51"/>
      <c r="BI96" s="51"/>
      <c r="BJ96" s="51"/>
    </row>
    <row r="97" spans="1:62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</row>
    <row r="98" spans="1:62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</row>
    <row r="99" spans="1:62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51"/>
      <c r="AX99" s="51"/>
      <c r="AY99" s="51"/>
      <c r="AZ99" s="51"/>
      <c r="BA99" s="51"/>
      <c r="BB99" s="51"/>
      <c r="BC99" s="51"/>
      <c r="BD99" s="51"/>
      <c r="BE99" s="51"/>
      <c r="BF99" s="51"/>
      <c r="BG99" s="51"/>
      <c r="BH99" s="51"/>
      <c r="BI99" s="51"/>
      <c r="BJ99" s="51"/>
    </row>
    <row r="100" spans="1:62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51"/>
      <c r="AX100" s="51"/>
      <c r="AY100" s="51"/>
      <c r="AZ100" s="51"/>
      <c r="BA100" s="51"/>
      <c r="BB100" s="51"/>
      <c r="BC100" s="51"/>
      <c r="BD100" s="51"/>
      <c r="BE100" s="51"/>
      <c r="BF100" s="51"/>
      <c r="BG100" s="51"/>
      <c r="BH100" s="51"/>
      <c r="BI100" s="51"/>
      <c r="BJ100" s="51"/>
    </row>
    <row r="101" spans="1:62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51"/>
      <c r="AX101" s="51"/>
      <c r="AY101" s="51"/>
      <c r="AZ101" s="51"/>
      <c r="BA101" s="51"/>
      <c r="BB101" s="51"/>
      <c r="BC101" s="51"/>
      <c r="BD101" s="51"/>
      <c r="BE101" s="51"/>
      <c r="BF101" s="51"/>
      <c r="BG101" s="51"/>
      <c r="BH101" s="51"/>
      <c r="BI101" s="51"/>
      <c r="BJ101" s="51"/>
    </row>
    <row r="102" spans="1:62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51"/>
      <c r="AX102" s="51"/>
      <c r="AY102" s="51"/>
      <c r="AZ102" s="51"/>
      <c r="BA102" s="51"/>
      <c r="BB102" s="51"/>
      <c r="BC102" s="51"/>
      <c r="BD102" s="51"/>
      <c r="BE102" s="51"/>
      <c r="BF102" s="51"/>
      <c r="BG102" s="51"/>
      <c r="BH102" s="51"/>
      <c r="BI102" s="51"/>
      <c r="BJ102" s="51"/>
    </row>
    <row r="103" spans="1:62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51"/>
      <c r="AX103" s="51"/>
      <c r="AY103" s="51"/>
      <c r="AZ103" s="51"/>
      <c r="BA103" s="51"/>
      <c r="BB103" s="51"/>
      <c r="BC103" s="51"/>
      <c r="BD103" s="51"/>
      <c r="BE103" s="51"/>
      <c r="BF103" s="51"/>
      <c r="BG103" s="51"/>
      <c r="BH103" s="51"/>
      <c r="BI103" s="51"/>
      <c r="BJ103" s="51"/>
    </row>
    <row r="104" spans="1:62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  <c r="AX104" s="51"/>
      <c r="AY104" s="51"/>
      <c r="AZ104" s="51"/>
      <c r="BA104" s="51"/>
      <c r="BB104" s="51"/>
      <c r="BC104" s="51"/>
      <c r="BD104" s="51"/>
      <c r="BE104" s="51"/>
      <c r="BF104" s="51"/>
      <c r="BG104" s="51"/>
      <c r="BH104" s="51"/>
      <c r="BI104" s="51"/>
      <c r="BJ104" s="51"/>
    </row>
    <row r="105" spans="1:62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51"/>
      <c r="AX105" s="51"/>
      <c r="AY105" s="51"/>
      <c r="AZ105" s="51"/>
      <c r="BA105" s="51"/>
      <c r="BB105" s="51"/>
      <c r="BC105" s="51"/>
      <c r="BD105" s="51"/>
      <c r="BE105" s="51"/>
      <c r="BF105" s="51"/>
      <c r="BG105" s="51"/>
      <c r="BH105" s="51"/>
      <c r="BI105" s="51"/>
      <c r="BJ105" s="51"/>
    </row>
    <row r="106" spans="1:62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51"/>
      <c r="AX106" s="51"/>
      <c r="AY106" s="51"/>
      <c r="AZ106" s="51"/>
      <c r="BA106" s="51"/>
      <c r="BB106" s="51"/>
      <c r="BC106" s="51"/>
      <c r="BD106" s="51"/>
      <c r="BE106" s="51"/>
      <c r="BF106" s="51"/>
      <c r="BG106" s="51"/>
      <c r="BH106" s="51"/>
      <c r="BI106" s="51"/>
      <c r="BJ106" s="51"/>
    </row>
    <row r="107" spans="1:62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  <c r="AW107" s="51"/>
      <c r="AX107" s="51"/>
      <c r="AY107" s="51"/>
      <c r="AZ107" s="51"/>
      <c r="BA107" s="51"/>
      <c r="BB107" s="51"/>
      <c r="BC107" s="51"/>
      <c r="BD107" s="51"/>
      <c r="BE107" s="51"/>
      <c r="BF107" s="51"/>
      <c r="BG107" s="51"/>
      <c r="BH107" s="51"/>
      <c r="BI107" s="51"/>
      <c r="BJ107" s="51"/>
    </row>
    <row r="108" spans="1:62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  <c r="AX108" s="51"/>
      <c r="AY108" s="51"/>
      <c r="AZ108" s="51"/>
      <c r="BA108" s="51"/>
      <c r="BB108" s="51"/>
      <c r="BC108" s="51"/>
      <c r="BD108" s="51"/>
      <c r="BE108" s="51"/>
      <c r="BF108" s="51"/>
      <c r="BG108" s="51"/>
      <c r="BH108" s="51"/>
      <c r="BI108" s="51"/>
      <c r="BJ108" s="51"/>
    </row>
    <row r="109" spans="1:62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  <c r="AW109" s="51"/>
      <c r="AX109" s="51"/>
      <c r="AY109" s="51"/>
      <c r="AZ109" s="51"/>
      <c r="BA109" s="51"/>
      <c r="BB109" s="51"/>
      <c r="BC109" s="51"/>
      <c r="BD109" s="51"/>
      <c r="BE109" s="51"/>
      <c r="BF109" s="51"/>
      <c r="BG109" s="51"/>
      <c r="BH109" s="51"/>
      <c r="BI109" s="51"/>
      <c r="BJ109" s="51"/>
    </row>
    <row r="110" spans="1:62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  <c r="AW110" s="51"/>
      <c r="AX110" s="51"/>
      <c r="AY110" s="51"/>
      <c r="AZ110" s="51"/>
      <c r="BA110" s="51"/>
      <c r="BB110" s="51"/>
      <c r="BC110" s="51"/>
      <c r="BD110" s="51"/>
      <c r="BE110" s="51"/>
      <c r="BF110" s="51"/>
      <c r="BG110" s="51"/>
      <c r="BH110" s="51"/>
      <c r="BI110" s="51"/>
      <c r="BJ110" s="51"/>
    </row>
    <row r="111" spans="1:62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  <c r="AW111" s="51"/>
      <c r="AX111" s="51"/>
      <c r="AY111" s="51"/>
      <c r="AZ111" s="51"/>
      <c r="BA111" s="51"/>
      <c r="BB111" s="51"/>
      <c r="BC111" s="51"/>
      <c r="BD111" s="51"/>
      <c r="BE111" s="51"/>
      <c r="BF111" s="51"/>
      <c r="BG111" s="51"/>
      <c r="BH111" s="51"/>
      <c r="BI111" s="51"/>
      <c r="BJ111" s="51"/>
    </row>
    <row r="112" spans="1:62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  <c r="AW112" s="51"/>
      <c r="AX112" s="51"/>
      <c r="AY112" s="51"/>
      <c r="AZ112" s="51"/>
      <c r="BA112" s="51"/>
      <c r="BB112" s="51"/>
      <c r="BC112" s="51"/>
      <c r="BD112" s="51"/>
      <c r="BE112" s="51"/>
      <c r="BF112" s="51"/>
      <c r="BG112" s="51"/>
      <c r="BH112" s="51"/>
      <c r="BI112" s="51"/>
      <c r="BJ112" s="51"/>
    </row>
    <row r="113" spans="1:62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  <c r="AW113" s="51"/>
      <c r="AX113" s="51"/>
      <c r="AY113" s="51"/>
      <c r="AZ113" s="51"/>
      <c r="BA113" s="51"/>
      <c r="BB113" s="51"/>
      <c r="BC113" s="51"/>
      <c r="BD113" s="51"/>
      <c r="BE113" s="51"/>
      <c r="BF113" s="51"/>
      <c r="BG113" s="51"/>
      <c r="BH113" s="51"/>
      <c r="BI113" s="51"/>
      <c r="BJ113" s="51"/>
    </row>
    <row r="114" spans="1:62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  <c r="AW114" s="51"/>
      <c r="AX114" s="51"/>
      <c r="AY114" s="51"/>
      <c r="AZ114" s="51"/>
      <c r="BA114" s="51"/>
      <c r="BB114" s="51"/>
      <c r="BC114" s="51"/>
      <c r="BD114" s="51"/>
      <c r="BE114" s="51"/>
      <c r="BF114" s="51"/>
      <c r="BG114" s="51"/>
      <c r="BH114" s="51"/>
      <c r="BI114" s="51"/>
      <c r="BJ114" s="51"/>
    </row>
    <row r="115" spans="1:62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  <c r="AX115" s="51"/>
      <c r="AY115" s="51"/>
      <c r="AZ115" s="51"/>
      <c r="BA115" s="51"/>
      <c r="BB115" s="51"/>
      <c r="BC115" s="51"/>
      <c r="BD115" s="51"/>
      <c r="BE115" s="51"/>
      <c r="BF115" s="51"/>
      <c r="BG115" s="51"/>
      <c r="BH115" s="51"/>
      <c r="BI115" s="51"/>
      <c r="BJ115" s="51"/>
    </row>
    <row r="116" spans="1:62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  <c r="AW116" s="51"/>
      <c r="AX116" s="51"/>
      <c r="AY116" s="51"/>
      <c r="AZ116" s="51"/>
      <c r="BA116" s="51"/>
      <c r="BB116" s="51"/>
      <c r="BC116" s="51"/>
      <c r="BD116" s="51"/>
      <c r="BE116" s="51"/>
      <c r="BF116" s="51"/>
      <c r="BG116" s="51"/>
      <c r="BH116" s="51"/>
      <c r="BI116" s="51"/>
      <c r="BJ116" s="51"/>
    </row>
    <row r="117" spans="1:62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  <c r="AW117" s="51"/>
      <c r="AX117" s="51"/>
      <c r="AY117" s="51"/>
      <c r="AZ117" s="51"/>
      <c r="BA117" s="51"/>
      <c r="BB117" s="51"/>
      <c r="BC117" s="51"/>
      <c r="BD117" s="51"/>
      <c r="BE117" s="51"/>
      <c r="BF117" s="51"/>
      <c r="BG117" s="51"/>
      <c r="BH117" s="51"/>
      <c r="BI117" s="51"/>
      <c r="BJ117" s="51"/>
    </row>
    <row r="118" spans="1:62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  <c r="AW118" s="51"/>
      <c r="AX118" s="51"/>
      <c r="AY118" s="51"/>
      <c r="AZ118" s="51"/>
      <c r="BA118" s="51"/>
      <c r="BB118" s="51"/>
      <c r="BC118" s="51"/>
      <c r="BD118" s="51"/>
      <c r="BE118" s="51"/>
      <c r="BF118" s="51"/>
      <c r="BG118" s="51"/>
      <c r="BH118" s="51"/>
      <c r="BI118" s="51"/>
      <c r="BJ118" s="51"/>
    </row>
    <row r="119" spans="1:62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  <c r="AW119" s="51"/>
      <c r="AX119" s="51"/>
      <c r="AY119" s="51"/>
      <c r="AZ119" s="51"/>
      <c r="BA119" s="51"/>
      <c r="BB119" s="51"/>
      <c r="BC119" s="51"/>
      <c r="BD119" s="51"/>
      <c r="BE119" s="51"/>
      <c r="BF119" s="51"/>
      <c r="BG119" s="51"/>
      <c r="BH119" s="51"/>
      <c r="BI119" s="51"/>
      <c r="BJ119" s="51"/>
    </row>
    <row r="120" spans="1:62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  <c r="AW120" s="51"/>
      <c r="AX120" s="51"/>
      <c r="AY120" s="51"/>
      <c r="AZ120" s="51"/>
      <c r="BA120" s="51"/>
      <c r="BB120" s="51"/>
      <c r="BC120" s="51"/>
      <c r="BD120" s="51"/>
      <c r="BE120" s="51"/>
      <c r="BF120" s="51"/>
      <c r="BG120" s="51"/>
      <c r="BH120" s="51"/>
      <c r="BI120" s="51"/>
      <c r="BJ120" s="51"/>
    </row>
    <row r="121" spans="1:62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  <c r="AW121" s="51"/>
      <c r="AX121" s="51"/>
      <c r="AY121" s="51"/>
      <c r="AZ121" s="51"/>
      <c r="BA121" s="51"/>
      <c r="BB121" s="51"/>
      <c r="BC121" s="51"/>
      <c r="BD121" s="51"/>
      <c r="BE121" s="51"/>
      <c r="BF121" s="51"/>
      <c r="BG121" s="51"/>
      <c r="BH121" s="51"/>
      <c r="BI121" s="51"/>
      <c r="BJ121" s="51"/>
    </row>
    <row r="122" spans="1:62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  <c r="AW122" s="51"/>
      <c r="AX122" s="51"/>
      <c r="AY122" s="51"/>
      <c r="AZ122" s="51"/>
      <c r="BA122" s="51"/>
      <c r="BB122" s="51"/>
      <c r="BC122" s="51"/>
      <c r="BD122" s="51"/>
      <c r="BE122" s="51"/>
      <c r="BF122" s="51"/>
      <c r="BG122" s="51"/>
      <c r="BH122" s="51"/>
      <c r="BI122" s="51"/>
      <c r="BJ122" s="51"/>
    </row>
    <row r="123" spans="1:62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  <c r="AW123" s="51"/>
      <c r="AX123" s="51"/>
      <c r="AY123" s="51"/>
      <c r="AZ123" s="51"/>
      <c r="BA123" s="51"/>
      <c r="BB123" s="51"/>
      <c r="BC123" s="51"/>
      <c r="BD123" s="51"/>
      <c r="BE123" s="51"/>
      <c r="BF123" s="51"/>
      <c r="BG123" s="51"/>
      <c r="BH123" s="51"/>
      <c r="BI123" s="51"/>
      <c r="BJ123" s="51"/>
    </row>
    <row r="124" spans="1:62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  <c r="AW124" s="51"/>
      <c r="AX124" s="51"/>
      <c r="AY124" s="51"/>
      <c r="AZ124" s="51"/>
      <c r="BA124" s="51"/>
      <c r="BB124" s="51"/>
      <c r="BC124" s="51"/>
      <c r="BD124" s="51"/>
      <c r="BE124" s="51"/>
      <c r="BF124" s="51"/>
      <c r="BG124" s="51"/>
      <c r="BH124" s="51"/>
      <c r="BI124" s="51"/>
      <c r="BJ124" s="51"/>
    </row>
    <row r="125" spans="1:62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  <c r="AW125" s="51"/>
      <c r="AX125" s="51"/>
      <c r="AY125" s="51"/>
      <c r="AZ125" s="51"/>
      <c r="BA125" s="51"/>
      <c r="BB125" s="51"/>
      <c r="BC125" s="51"/>
      <c r="BD125" s="51"/>
      <c r="BE125" s="51"/>
      <c r="BF125" s="51"/>
      <c r="BG125" s="51"/>
      <c r="BH125" s="51"/>
      <c r="BI125" s="51"/>
      <c r="BJ125" s="51"/>
    </row>
    <row r="126" spans="1:62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  <c r="AW126" s="51"/>
      <c r="AX126" s="51"/>
      <c r="AY126" s="51"/>
      <c r="AZ126" s="51"/>
      <c r="BA126" s="51"/>
      <c r="BB126" s="51"/>
      <c r="BC126" s="51"/>
      <c r="BD126" s="51"/>
      <c r="BE126" s="51"/>
      <c r="BF126" s="51"/>
      <c r="BG126" s="51"/>
      <c r="BH126" s="51"/>
      <c r="BI126" s="51"/>
      <c r="BJ126" s="51"/>
    </row>
    <row r="127" spans="1:62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  <c r="AW127" s="51"/>
      <c r="AX127" s="51"/>
      <c r="AY127" s="51"/>
      <c r="AZ127" s="51"/>
      <c r="BA127" s="51"/>
      <c r="BB127" s="51"/>
      <c r="BC127" s="51"/>
      <c r="BD127" s="51"/>
      <c r="BE127" s="51"/>
      <c r="BF127" s="51"/>
      <c r="BG127" s="51"/>
      <c r="BH127" s="51"/>
      <c r="BI127" s="51"/>
      <c r="BJ127" s="51"/>
    </row>
    <row r="128" spans="1:62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  <c r="AW128" s="51"/>
      <c r="AX128" s="51"/>
      <c r="AY128" s="51"/>
      <c r="AZ128" s="51"/>
      <c r="BA128" s="51"/>
      <c r="BB128" s="51"/>
      <c r="BC128" s="51"/>
      <c r="BD128" s="51"/>
      <c r="BE128" s="51"/>
      <c r="BF128" s="51"/>
      <c r="BG128" s="51"/>
      <c r="BH128" s="51"/>
      <c r="BI128" s="51"/>
      <c r="BJ128" s="51"/>
    </row>
    <row r="129" spans="1:62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  <c r="AW129" s="51"/>
      <c r="AX129" s="51"/>
      <c r="AY129" s="51"/>
      <c r="AZ129" s="51"/>
      <c r="BA129" s="51"/>
      <c r="BB129" s="51"/>
      <c r="BC129" s="51"/>
      <c r="BD129" s="51"/>
      <c r="BE129" s="51"/>
      <c r="BF129" s="51"/>
      <c r="BG129" s="51"/>
      <c r="BH129" s="51"/>
      <c r="BI129" s="51"/>
      <c r="BJ129" s="51"/>
    </row>
    <row r="130" spans="1:62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  <c r="AW130" s="51"/>
      <c r="AX130" s="51"/>
      <c r="AY130" s="51"/>
      <c r="AZ130" s="51"/>
      <c r="BA130" s="51"/>
      <c r="BB130" s="51"/>
      <c r="BC130" s="51"/>
      <c r="BD130" s="51"/>
      <c r="BE130" s="51"/>
      <c r="BF130" s="51"/>
      <c r="BG130" s="51"/>
      <c r="BH130" s="51"/>
      <c r="BI130" s="51"/>
      <c r="BJ130" s="51"/>
    </row>
    <row r="131" spans="1:62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  <c r="AW131" s="51"/>
      <c r="AX131" s="51"/>
      <c r="AY131" s="51"/>
      <c r="AZ131" s="51"/>
      <c r="BA131" s="51"/>
      <c r="BB131" s="51"/>
      <c r="BC131" s="51"/>
      <c r="BD131" s="51"/>
      <c r="BE131" s="51"/>
      <c r="BF131" s="51"/>
      <c r="BG131" s="51"/>
      <c r="BH131" s="51"/>
      <c r="BI131" s="51"/>
      <c r="BJ131" s="51"/>
    </row>
    <row r="132" spans="1:62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  <c r="AW132" s="51"/>
      <c r="AX132" s="51"/>
      <c r="AY132" s="51"/>
      <c r="AZ132" s="51"/>
      <c r="BA132" s="51"/>
      <c r="BB132" s="51"/>
      <c r="BC132" s="51"/>
      <c r="BD132" s="51"/>
      <c r="BE132" s="51"/>
      <c r="BF132" s="51"/>
      <c r="BG132" s="51"/>
      <c r="BH132" s="51"/>
      <c r="BI132" s="51"/>
      <c r="BJ132" s="51"/>
    </row>
    <row r="133" spans="1:62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  <c r="AW133" s="51"/>
      <c r="AX133" s="51"/>
      <c r="AY133" s="51"/>
      <c r="AZ133" s="51"/>
      <c r="BA133" s="51"/>
      <c r="BB133" s="51"/>
      <c r="BC133" s="51"/>
      <c r="BD133" s="51"/>
      <c r="BE133" s="51"/>
      <c r="BF133" s="51"/>
      <c r="BG133" s="51"/>
      <c r="BH133" s="51"/>
      <c r="BI133" s="51"/>
      <c r="BJ133" s="51"/>
    </row>
    <row r="134" spans="1:62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  <c r="AW134" s="51"/>
      <c r="AX134" s="51"/>
      <c r="AY134" s="51"/>
      <c r="AZ134" s="51"/>
      <c r="BA134" s="51"/>
      <c r="BB134" s="51"/>
      <c r="BC134" s="51"/>
      <c r="BD134" s="51"/>
      <c r="BE134" s="51"/>
      <c r="BF134" s="51"/>
      <c r="BG134" s="51"/>
      <c r="BH134" s="51"/>
      <c r="BI134" s="51"/>
      <c r="BJ134" s="51"/>
    </row>
    <row r="135" spans="1:62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  <c r="AW135" s="51"/>
      <c r="AX135" s="51"/>
      <c r="AY135" s="51"/>
      <c r="AZ135" s="51"/>
      <c r="BA135" s="51"/>
      <c r="BB135" s="51"/>
      <c r="BC135" s="51"/>
      <c r="BD135" s="51"/>
      <c r="BE135" s="51"/>
      <c r="BF135" s="51"/>
      <c r="BG135" s="51"/>
      <c r="BH135" s="51"/>
      <c r="BI135" s="51"/>
      <c r="BJ135" s="51"/>
    </row>
    <row r="136" spans="1:62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  <c r="AW136" s="51"/>
      <c r="AX136" s="51"/>
      <c r="AY136" s="51"/>
      <c r="AZ136" s="51"/>
      <c r="BA136" s="51"/>
      <c r="BB136" s="51"/>
      <c r="BC136" s="51"/>
      <c r="BD136" s="51"/>
      <c r="BE136" s="51"/>
      <c r="BF136" s="51"/>
      <c r="BG136" s="51"/>
      <c r="BH136" s="51"/>
      <c r="BI136" s="51"/>
      <c r="BJ136" s="51"/>
    </row>
    <row r="137" spans="1:62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  <c r="AW137" s="51"/>
      <c r="AX137" s="51"/>
      <c r="AY137" s="51"/>
      <c r="AZ137" s="51"/>
      <c r="BA137" s="51"/>
      <c r="BB137" s="51"/>
      <c r="BC137" s="51"/>
      <c r="BD137" s="51"/>
      <c r="BE137" s="51"/>
      <c r="BF137" s="51"/>
      <c r="BG137" s="51"/>
      <c r="BH137" s="51"/>
      <c r="BI137" s="51"/>
      <c r="BJ137" s="51"/>
    </row>
    <row r="138" spans="1:62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  <c r="AJ138" s="51"/>
      <c r="AK138" s="51"/>
      <c r="AL138" s="51"/>
      <c r="AM138" s="51"/>
      <c r="AN138" s="51"/>
      <c r="AO138" s="51"/>
      <c r="AP138" s="51"/>
      <c r="AQ138" s="51"/>
      <c r="AR138" s="51"/>
      <c r="AS138" s="51"/>
      <c r="AT138" s="51"/>
      <c r="AU138" s="51"/>
      <c r="AV138" s="51"/>
      <c r="AW138" s="51"/>
      <c r="AX138" s="51"/>
      <c r="AY138" s="51"/>
      <c r="AZ138" s="51"/>
      <c r="BA138" s="51"/>
      <c r="BB138" s="51"/>
      <c r="BC138" s="51"/>
      <c r="BD138" s="51"/>
      <c r="BE138" s="51"/>
      <c r="BF138" s="51"/>
      <c r="BG138" s="51"/>
      <c r="BH138" s="51"/>
      <c r="BI138" s="51"/>
      <c r="BJ138" s="51"/>
    </row>
    <row r="139" spans="1:62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/>
      <c r="AH139" s="51"/>
      <c r="AI139" s="51"/>
      <c r="AJ139" s="51"/>
      <c r="AK139" s="51"/>
      <c r="AL139" s="51"/>
      <c r="AM139" s="51"/>
      <c r="AN139" s="51"/>
      <c r="AO139" s="51"/>
      <c r="AP139" s="51"/>
      <c r="AQ139" s="51"/>
      <c r="AR139" s="51"/>
      <c r="AS139" s="51"/>
      <c r="AT139" s="51"/>
      <c r="AU139" s="51"/>
      <c r="AV139" s="51"/>
      <c r="AW139" s="51"/>
      <c r="AX139" s="51"/>
      <c r="AY139" s="51"/>
      <c r="AZ139" s="51"/>
      <c r="BA139" s="51"/>
      <c r="BB139" s="51"/>
      <c r="BC139" s="51"/>
      <c r="BD139" s="51"/>
      <c r="BE139" s="51"/>
      <c r="BF139" s="51"/>
      <c r="BG139" s="51"/>
      <c r="BH139" s="51"/>
      <c r="BI139" s="51"/>
      <c r="BJ139" s="51"/>
    </row>
    <row r="140" spans="1:62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/>
      <c r="AH140" s="51"/>
      <c r="AI140" s="51"/>
      <c r="AJ140" s="51"/>
      <c r="AK140" s="51"/>
      <c r="AL140" s="51"/>
      <c r="AM140" s="51"/>
      <c r="AN140" s="51"/>
      <c r="AO140" s="51"/>
      <c r="AP140" s="51"/>
      <c r="AQ140" s="51"/>
      <c r="AR140" s="51"/>
      <c r="AS140" s="51"/>
      <c r="AT140" s="51"/>
      <c r="AU140" s="51"/>
      <c r="AV140" s="51"/>
      <c r="AW140" s="51"/>
      <c r="AX140" s="51"/>
      <c r="AY140" s="51"/>
      <c r="AZ140" s="51"/>
      <c r="BA140" s="51"/>
      <c r="BB140" s="51"/>
      <c r="BC140" s="51"/>
      <c r="BD140" s="51"/>
      <c r="BE140" s="51"/>
      <c r="BF140" s="51"/>
      <c r="BG140" s="51"/>
      <c r="BH140" s="51"/>
      <c r="BI140" s="51"/>
      <c r="BJ140" s="51"/>
    </row>
    <row r="141" spans="1:62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/>
      <c r="AH141" s="51"/>
      <c r="AI141" s="51"/>
      <c r="AJ141" s="51"/>
      <c r="AK141" s="51"/>
      <c r="AL141" s="51"/>
      <c r="AM141" s="51"/>
      <c r="AN141" s="51"/>
      <c r="AO141" s="51"/>
      <c r="AP141" s="51"/>
      <c r="AQ141" s="51"/>
      <c r="AR141" s="51"/>
      <c r="AS141" s="51"/>
      <c r="AT141" s="51"/>
      <c r="AU141" s="51"/>
      <c r="AV141" s="51"/>
      <c r="AW141" s="51"/>
      <c r="AX141" s="51"/>
      <c r="AY141" s="51"/>
      <c r="AZ141" s="51"/>
      <c r="BA141" s="51"/>
      <c r="BB141" s="51"/>
      <c r="BC141" s="51"/>
      <c r="BD141" s="51"/>
      <c r="BE141" s="51"/>
      <c r="BF141" s="51"/>
      <c r="BG141" s="51"/>
      <c r="BH141" s="51"/>
      <c r="BI141" s="51"/>
      <c r="BJ141" s="51"/>
    </row>
    <row r="142" spans="1:62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  <c r="AF142" s="51"/>
      <c r="AG142" s="51"/>
      <c r="AH142" s="51"/>
      <c r="AI142" s="51"/>
      <c r="AJ142" s="51"/>
      <c r="AK142" s="51"/>
      <c r="AL142" s="51"/>
      <c r="AM142" s="51"/>
      <c r="AN142" s="51"/>
      <c r="AO142" s="51"/>
      <c r="AP142" s="51"/>
      <c r="AQ142" s="51"/>
      <c r="AR142" s="51"/>
      <c r="AS142" s="51"/>
      <c r="AT142" s="51"/>
      <c r="AU142" s="51"/>
      <c r="AV142" s="51"/>
      <c r="AW142" s="51"/>
      <c r="AX142" s="51"/>
      <c r="AY142" s="51"/>
      <c r="AZ142" s="51"/>
      <c r="BA142" s="51"/>
      <c r="BB142" s="51"/>
      <c r="BC142" s="51"/>
      <c r="BD142" s="51"/>
      <c r="BE142" s="51"/>
      <c r="BF142" s="51"/>
      <c r="BG142" s="51"/>
      <c r="BH142" s="51"/>
      <c r="BI142" s="51"/>
      <c r="BJ142" s="51"/>
    </row>
    <row r="143" spans="1:62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/>
      <c r="AH143" s="51"/>
      <c r="AI143" s="51"/>
      <c r="AJ143" s="51"/>
      <c r="AK143" s="51"/>
      <c r="AL143" s="51"/>
      <c r="AM143" s="51"/>
      <c r="AN143" s="51"/>
      <c r="AO143" s="51"/>
      <c r="AP143" s="51"/>
      <c r="AQ143" s="51"/>
      <c r="AR143" s="51"/>
      <c r="AS143" s="51"/>
      <c r="AT143" s="51"/>
      <c r="AU143" s="51"/>
      <c r="AV143" s="51"/>
      <c r="AW143" s="51"/>
      <c r="AX143" s="51"/>
      <c r="AY143" s="51"/>
      <c r="AZ143" s="51"/>
      <c r="BA143" s="51"/>
      <c r="BB143" s="51"/>
      <c r="BC143" s="51"/>
      <c r="BD143" s="51"/>
      <c r="BE143" s="51"/>
      <c r="BF143" s="51"/>
      <c r="BG143" s="51"/>
      <c r="BH143" s="51"/>
      <c r="BI143" s="51"/>
      <c r="BJ143" s="51"/>
    </row>
    <row r="144" spans="1:62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51"/>
      <c r="AF144" s="51"/>
      <c r="AG144" s="51"/>
      <c r="AH144" s="51"/>
      <c r="AI144" s="51"/>
      <c r="AJ144" s="51"/>
      <c r="AK144" s="51"/>
      <c r="AL144" s="51"/>
      <c r="AM144" s="51"/>
      <c r="AN144" s="51"/>
      <c r="AO144" s="51"/>
      <c r="AP144" s="51"/>
      <c r="AQ144" s="51"/>
      <c r="AR144" s="51"/>
      <c r="AS144" s="51"/>
      <c r="AT144" s="51"/>
      <c r="AU144" s="51"/>
      <c r="AV144" s="51"/>
      <c r="AW144" s="51"/>
      <c r="AX144" s="51"/>
      <c r="AY144" s="51"/>
      <c r="AZ144" s="51"/>
      <c r="BA144" s="51"/>
      <c r="BB144" s="51"/>
      <c r="BC144" s="51"/>
      <c r="BD144" s="51"/>
      <c r="BE144" s="51"/>
      <c r="BF144" s="51"/>
      <c r="BG144" s="51"/>
      <c r="BH144" s="51"/>
      <c r="BI144" s="51"/>
      <c r="BJ144" s="51"/>
    </row>
    <row r="145" spans="1:62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51"/>
      <c r="AF145" s="51"/>
      <c r="AG145" s="51"/>
      <c r="AH145" s="51"/>
      <c r="AI145" s="51"/>
      <c r="AJ145" s="51"/>
      <c r="AK145" s="51"/>
      <c r="AL145" s="51"/>
      <c r="AM145" s="51"/>
      <c r="AN145" s="51"/>
      <c r="AO145" s="51"/>
      <c r="AP145" s="51"/>
      <c r="AQ145" s="51"/>
      <c r="AR145" s="51"/>
      <c r="AS145" s="51"/>
      <c r="AT145" s="51"/>
      <c r="AU145" s="51"/>
      <c r="AV145" s="51"/>
      <c r="AW145" s="51"/>
      <c r="AX145" s="51"/>
      <c r="AY145" s="51"/>
      <c r="AZ145" s="51"/>
      <c r="BA145" s="51"/>
      <c r="BB145" s="51"/>
      <c r="BC145" s="51"/>
      <c r="BD145" s="51"/>
      <c r="BE145" s="51"/>
      <c r="BF145" s="51"/>
      <c r="BG145" s="51"/>
      <c r="BH145" s="51"/>
      <c r="BI145" s="51"/>
      <c r="BJ145" s="51"/>
    </row>
    <row r="146" spans="1:62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51"/>
      <c r="AF146" s="51"/>
      <c r="AG146" s="51"/>
      <c r="AH146" s="51"/>
      <c r="AI146" s="51"/>
      <c r="AJ146" s="51"/>
      <c r="AK146" s="51"/>
      <c r="AL146" s="51"/>
      <c r="AM146" s="51"/>
      <c r="AN146" s="51"/>
      <c r="AO146" s="51"/>
      <c r="AP146" s="51"/>
      <c r="AQ146" s="51"/>
      <c r="AR146" s="51"/>
      <c r="AS146" s="51"/>
      <c r="AT146" s="51"/>
      <c r="AU146" s="51"/>
      <c r="AV146" s="51"/>
      <c r="AW146" s="51"/>
      <c r="AX146" s="51"/>
      <c r="AY146" s="51"/>
      <c r="AZ146" s="51"/>
      <c r="BA146" s="51"/>
      <c r="BB146" s="51"/>
      <c r="BC146" s="51"/>
      <c r="BD146" s="51"/>
      <c r="BE146" s="51"/>
      <c r="BF146" s="51"/>
      <c r="BG146" s="51"/>
      <c r="BH146" s="51"/>
      <c r="BI146" s="51"/>
      <c r="BJ146" s="51"/>
    </row>
    <row r="147" spans="1:62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51"/>
      <c r="AF147" s="51"/>
      <c r="AG147" s="51"/>
      <c r="AH147" s="51"/>
      <c r="AI147" s="51"/>
      <c r="AJ147" s="51"/>
      <c r="AK147" s="51"/>
      <c r="AL147" s="51"/>
      <c r="AM147" s="51"/>
      <c r="AN147" s="51"/>
      <c r="AO147" s="51"/>
      <c r="AP147" s="51"/>
      <c r="AQ147" s="51"/>
      <c r="AR147" s="51"/>
      <c r="AS147" s="51"/>
      <c r="AT147" s="51"/>
      <c r="AU147" s="51"/>
      <c r="AV147" s="51"/>
      <c r="AW147" s="51"/>
      <c r="AX147" s="51"/>
      <c r="AY147" s="51"/>
      <c r="AZ147" s="51"/>
      <c r="BA147" s="51"/>
      <c r="BB147" s="51"/>
      <c r="BC147" s="51"/>
      <c r="BD147" s="51"/>
      <c r="BE147" s="51"/>
      <c r="BF147" s="51"/>
      <c r="BG147" s="51"/>
      <c r="BH147" s="51"/>
      <c r="BI147" s="51"/>
      <c r="BJ147" s="51"/>
    </row>
    <row r="148" spans="1:62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51"/>
      <c r="AF148" s="51"/>
      <c r="AG148" s="51"/>
      <c r="AH148" s="51"/>
      <c r="AI148" s="51"/>
      <c r="AJ148" s="51"/>
      <c r="AK148" s="51"/>
      <c r="AL148" s="51"/>
      <c r="AM148" s="51"/>
      <c r="AN148" s="51"/>
      <c r="AO148" s="51"/>
      <c r="AP148" s="51"/>
      <c r="AQ148" s="51"/>
      <c r="AR148" s="51"/>
      <c r="AS148" s="51"/>
      <c r="AT148" s="51"/>
      <c r="AU148" s="51"/>
      <c r="AV148" s="51"/>
      <c r="AW148" s="51"/>
      <c r="AX148" s="51"/>
      <c r="AY148" s="51"/>
      <c r="AZ148" s="51"/>
      <c r="BA148" s="51"/>
      <c r="BB148" s="51"/>
      <c r="BC148" s="51"/>
      <c r="BD148" s="51"/>
      <c r="BE148" s="51"/>
      <c r="BF148" s="51"/>
      <c r="BG148" s="51"/>
      <c r="BH148" s="51"/>
      <c r="BI148" s="51"/>
      <c r="BJ148" s="51"/>
    </row>
    <row r="149" spans="1:62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51"/>
      <c r="AF149" s="51"/>
      <c r="AG149" s="51"/>
      <c r="AH149" s="51"/>
      <c r="AI149" s="51"/>
      <c r="AJ149" s="51"/>
      <c r="AK149" s="51"/>
      <c r="AL149" s="51"/>
      <c r="AM149" s="51"/>
      <c r="AN149" s="51"/>
      <c r="AO149" s="51"/>
      <c r="AP149" s="51"/>
      <c r="AQ149" s="51"/>
      <c r="AR149" s="51"/>
      <c r="AS149" s="51"/>
      <c r="AT149" s="51"/>
      <c r="AU149" s="51"/>
      <c r="AV149" s="51"/>
      <c r="AW149" s="51"/>
      <c r="AX149" s="51"/>
      <c r="AY149" s="51"/>
      <c r="AZ149" s="51"/>
      <c r="BA149" s="51"/>
      <c r="BB149" s="51"/>
      <c r="BC149" s="51"/>
      <c r="BD149" s="51"/>
      <c r="BE149" s="51"/>
      <c r="BF149" s="51"/>
      <c r="BG149" s="51"/>
      <c r="BH149" s="51"/>
      <c r="BI149" s="51"/>
      <c r="BJ149" s="51"/>
    </row>
    <row r="150" spans="1:62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51"/>
      <c r="AF150" s="51"/>
      <c r="AG150" s="51"/>
      <c r="AH150" s="51"/>
      <c r="AI150" s="51"/>
      <c r="AJ150" s="51"/>
      <c r="AK150" s="51"/>
      <c r="AL150" s="51"/>
      <c r="AM150" s="51"/>
      <c r="AN150" s="51"/>
      <c r="AO150" s="51"/>
      <c r="AP150" s="51"/>
      <c r="AQ150" s="51"/>
      <c r="AR150" s="51"/>
      <c r="AS150" s="51"/>
      <c r="AT150" s="51"/>
      <c r="AU150" s="51"/>
      <c r="AV150" s="51"/>
      <c r="AW150" s="51"/>
      <c r="AX150" s="51"/>
      <c r="AY150" s="51"/>
      <c r="AZ150" s="51"/>
      <c r="BA150" s="51"/>
      <c r="BB150" s="51"/>
      <c r="BC150" s="51"/>
      <c r="BD150" s="51"/>
      <c r="BE150" s="51"/>
      <c r="BF150" s="51"/>
      <c r="BG150" s="51"/>
      <c r="BH150" s="51"/>
      <c r="BI150" s="51"/>
      <c r="BJ150" s="51"/>
    </row>
    <row r="151" spans="1:62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51"/>
      <c r="AF151" s="51"/>
      <c r="AG151" s="51"/>
      <c r="AH151" s="51"/>
      <c r="AI151" s="51"/>
      <c r="AJ151" s="51"/>
      <c r="AK151" s="51"/>
      <c r="AL151" s="51"/>
      <c r="AM151" s="51"/>
      <c r="AN151" s="51"/>
      <c r="AO151" s="51"/>
      <c r="AP151" s="51"/>
      <c r="AQ151" s="51"/>
      <c r="AR151" s="51"/>
      <c r="AS151" s="51"/>
      <c r="AT151" s="51"/>
      <c r="AU151" s="51"/>
      <c r="AV151" s="51"/>
      <c r="AW151" s="51"/>
      <c r="AX151" s="51"/>
      <c r="AY151" s="51"/>
      <c r="AZ151" s="51"/>
      <c r="BA151" s="51"/>
      <c r="BB151" s="51"/>
      <c r="BC151" s="51"/>
      <c r="BD151" s="51"/>
      <c r="BE151" s="51"/>
      <c r="BF151" s="51"/>
      <c r="BG151" s="51"/>
      <c r="BH151" s="51"/>
      <c r="BI151" s="51"/>
      <c r="BJ151" s="51"/>
    </row>
    <row r="152" spans="1:62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51"/>
      <c r="AF152" s="51"/>
      <c r="AG152" s="51"/>
      <c r="AH152" s="51"/>
      <c r="AI152" s="51"/>
      <c r="AJ152" s="51"/>
      <c r="AK152" s="51"/>
      <c r="AL152" s="51"/>
      <c r="AM152" s="51"/>
      <c r="AN152" s="51"/>
      <c r="AO152" s="51"/>
      <c r="AP152" s="51"/>
      <c r="AQ152" s="51"/>
      <c r="AR152" s="51"/>
      <c r="AS152" s="51"/>
      <c r="AT152" s="51"/>
      <c r="AU152" s="51"/>
      <c r="AV152" s="51"/>
      <c r="AW152" s="51"/>
      <c r="AX152" s="51"/>
      <c r="AY152" s="51"/>
      <c r="AZ152" s="51"/>
      <c r="BA152" s="51"/>
      <c r="BB152" s="51"/>
      <c r="BC152" s="51"/>
      <c r="BD152" s="51"/>
      <c r="BE152" s="51"/>
      <c r="BF152" s="51"/>
      <c r="BG152" s="51"/>
      <c r="BH152" s="51"/>
      <c r="BI152" s="51"/>
      <c r="BJ152" s="51"/>
    </row>
    <row r="153" spans="1:62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51"/>
      <c r="AF153" s="51"/>
      <c r="AG153" s="51"/>
      <c r="AH153" s="51"/>
      <c r="AI153" s="51"/>
      <c r="AJ153" s="51"/>
      <c r="AK153" s="51"/>
      <c r="AL153" s="51"/>
      <c r="AM153" s="51"/>
      <c r="AN153" s="51"/>
      <c r="AO153" s="51"/>
      <c r="AP153" s="51"/>
      <c r="AQ153" s="51"/>
      <c r="AR153" s="51"/>
      <c r="AS153" s="51"/>
      <c r="AT153" s="51"/>
      <c r="AU153" s="51"/>
      <c r="AV153" s="51"/>
      <c r="AW153" s="51"/>
      <c r="AX153" s="51"/>
      <c r="AY153" s="51"/>
      <c r="AZ153" s="51"/>
      <c r="BA153" s="51"/>
      <c r="BB153" s="51"/>
      <c r="BC153" s="51"/>
      <c r="BD153" s="51"/>
      <c r="BE153" s="51"/>
      <c r="BF153" s="51"/>
      <c r="BG153" s="51"/>
      <c r="BH153" s="51"/>
      <c r="BI153" s="51"/>
      <c r="BJ153" s="51"/>
    </row>
    <row r="154" spans="1:62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51"/>
      <c r="AF154" s="51"/>
      <c r="AG154" s="51"/>
      <c r="AH154" s="51"/>
      <c r="AI154" s="51"/>
      <c r="AJ154" s="51"/>
      <c r="AK154" s="51"/>
      <c r="AL154" s="51"/>
      <c r="AM154" s="51"/>
      <c r="AN154" s="51"/>
      <c r="AO154" s="51"/>
      <c r="AP154" s="51"/>
      <c r="AQ154" s="51"/>
      <c r="AR154" s="51"/>
      <c r="AS154" s="51"/>
      <c r="AT154" s="51"/>
      <c r="AU154" s="51"/>
      <c r="AV154" s="51"/>
      <c r="AW154" s="51"/>
      <c r="AX154" s="51"/>
      <c r="AY154" s="51"/>
      <c r="AZ154" s="51"/>
      <c r="BA154" s="51"/>
      <c r="BB154" s="51"/>
      <c r="BC154" s="51"/>
      <c r="BD154" s="51"/>
      <c r="BE154" s="51"/>
      <c r="BF154" s="51"/>
      <c r="BG154" s="51"/>
      <c r="BH154" s="51"/>
      <c r="BI154" s="51"/>
      <c r="BJ154" s="51"/>
    </row>
    <row r="155" spans="1:62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51"/>
      <c r="AF155" s="51"/>
      <c r="AG155" s="51"/>
      <c r="AH155" s="51"/>
      <c r="AI155" s="51"/>
      <c r="AJ155" s="51"/>
      <c r="AK155" s="51"/>
      <c r="AL155" s="51"/>
      <c r="AM155" s="51"/>
      <c r="AN155" s="51"/>
      <c r="AO155" s="51"/>
      <c r="AP155" s="51"/>
      <c r="AQ155" s="51"/>
      <c r="AR155" s="51"/>
      <c r="AS155" s="51"/>
      <c r="AT155" s="51"/>
      <c r="AU155" s="51"/>
      <c r="AV155" s="51"/>
      <c r="AW155" s="51"/>
      <c r="AX155" s="51"/>
      <c r="AY155" s="51"/>
      <c r="AZ155" s="51"/>
      <c r="BA155" s="51"/>
      <c r="BB155" s="51"/>
      <c r="BC155" s="51"/>
      <c r="BD155" s="51"/>
      <c r="BE155" s="51"/>
      <c r="BF155" s="51"/>
      <c r="BG155" s="51"/>
      <c r="BH155" s="51"/>
      <c r="BI155" s="51"/>
      <c r="BJ155" s="51"/>
    </row>
    <row r="156" spans="1:62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51"/>
      <c r="AF156" s="51"/>
      <c r="AG156" s="51"/>
      <c r="AH156" s="51"/>
      <c r="AI156" s="51"/>
      <c r="AJ156" s="51"/>
      <c r="AK156" s="51"/>
      <c r="AL156" s="51"/>
      <c r="AM156" s="51"/>
      <c r="AN156" s="51"/>
      <c r="AO156" s="51"/>
      <c r="AP156" s="51"/>
      <c r="AQ156" s="51"/>
      <c r="AR156" s="51"/>
      <c r="AS156" s="51"/>
      <c r="AT156" s="51"/>
      <c r="AU156" s="51"/>
      <c r="AV156" s="51"/>
      <c r="AW156" s="51"/>
      <c r="AX156" s="51"/>
      <c r="AY156" s="51"/>
      <c r="AZ156" s="51"/>
      <c r="BA156" s="51"/>
      <c r="BB156" s="51"/>
      <c r="BC156" s="51"/>
      <c r="BD156" s="51"/>
      <c r="BE156" s="51"/>
      <c r="BF156" s="51"/>
      <c r="BG156" s="51"/>
      <c r="BH156" s="51"/>
      <c r="BI156" s="51"/>
      <c r="BJ156" s="51"/>
    </row>
    <row r="157" spans="1:62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51"/>
      <c r="AF157" s="51"/>
      <c r="AG157" s="51"/>
      <c r="AH157" s="51"/>
      <c r="AI157" s="51"/>
      <c r="AJ157" s="51"/>
      <c r="AK157" s="51"/>
      <c r="AL157" s="51"/>
      <c r="AM157" s="51"/>
      <c r="AN157" s="51"/>
      <c r="AO157" s="51"/>
      <c r="AP157" s="51"/>
      <c r="AQ157" s="51"/>
      <c r="AR157" s="51"/>
      <c r="AS157" s="51"/>
      <c r="AT157" s="51"/>
      <c r="AU157" s="51"/>
      <c r="AV157" s="51"/>
      <c r="AW157" s="51"/>
      <c r="AX157" s="51"/>
      <c r="AY157" s="51"/>
      <c r="AZ157" s="51"/>
      <c r="BA157" s="51"/>
      <c r="BB157" s="51"/>
      <c r="BC157" s="51"/>
      <c r="BD157" s="51"/>
      <c r="BE157" s="51"/>
      <c r="BF157" s="51"/>
      <c r="BG157" s="51"/>
      <c r="BH157" s="51"/>
      <c r="BI157" s="51"/>
      <c r="BJ157" s="51"/>
    </row>
    <row r="158" spans="1:62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51"/>
      <c r="AF158" s="51"/>
      <c r="AG158" s="51"/>
      <c r="AH158" s="51"/>
      <c r="AI158" s="51"/>
      <c r="AJ158" s="51"/>
      <c r="AK158" s="51"/>
      <c r="AL158" s="51"/>
      <c r="AM158" s="51"/>
      <c r="AN158" s="51"/>
      <c r="AO158" s="51"/>
      <c r="AP158" s="51"/>
      <c r="AQ158" s="51"/>
      <c r="AR158" s="51"/>
      <c r="AS158" s="51"/>
      <c r="AT158" s="51"/>
      <c r="AU158" s="51"/>
      <c r="AV158" s="51"/>
      <c r="AW158" s="51"/>
      <c r="AX158" s="51"/>
      <c r="AY158" s="51"/>
      <c r="AZ158" s="51"/>
      <c r="BA158" s="51"/>
      <c r="BB158" s="51"/>
      <c r="BC158" s="51"/>
      <c r="BD158" s="51"/>
      <c r="BE158" s="51"/>
      <c r="BF158" s="51"/>
      <c r="BG158" s="51"/>
      <c r="BH158" s="51"/>
      <c r="BI158" s="51"/>
      <c r="BJ158" s="51"/>
    </row>
    <row r="159" spans="1:62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51"/>
      <c r="AF159" s="51"/>
      <c r="AG159" s="51"/>
      <c r="AH159" s="51"/>
      <c r="AI159" s="51"/>
      <c r="AJ159" s="51"/>
      <c r="AK159" s="51"/>
      <c r="AL159" s="51"/>
      <c r="AM159" s="51"/>
      <c r="AN159" s="51"/>
      <c r="AO159" s="51"/>
      <c r="AP159" s="51"/>
      <c r="AQ159" s="51"/>
      <c r="AR159" s="51"/>
      <c r="AS159" s="51"/>
      <c r="AT159" s="51"/>
      <c r="AU159" s="51"/>
      <c r="AV159" s="51"/>
      <c r="AW159" s="51"/>
      <c r="AX159" s="51"/>
      <c r="AY159" s="51"/>
      <c r="AZ159" s="51"/>
      <c r="BA159" s="51"/>
      <c r="BB159" s="51"/>
      <c r="BC159" s="51"/>
      <c r="BD159" s="51"/>
      <c r="BE159" s="51"/>
      <c r="BF159" s="51"/>
      <c r="BG159" s="51"/>
      <c r="BH159" s="51"/>
      <c r="BI159" s="51"/>
      <c r="BJ159" s="51"/>
    </row>
    <row r="160" spans="1:62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51"/>
      <c r="AF160" s="51"/>
      <c r="AG160" s="51"/>
      <c r="AH160" s="51"/>
      <c r="AI160" s="51"/>
      <c r="AJ160" s="51"/>
      <c r="AK160" s="51"/>
      <c r="AL160" s="51"/>
      <c r="AM160" s="51"/>
      <c r="AN160" s="51"/>
      <c r="AO160" s="51"/>
      <c r="AP160" s="51"/>
      <c r="AQ160" s="51"/>
      <c r="AR160" s="51"/>
      <c r="AS160" s="51"/>
      <c r="AT160" s="51"/>
      <c r="AU160" s="51"/>
      <c r="AV160" s="51"/>
      <c r="AW160" s="51"/>
      <c r="AX160" s="51"/>
      <c r="AY160" s="51"/>
      <c r="AZ160" s="51"/>
      <c r="BA160" s="51"/>
      <c r="BB160" s="51"/>
      <c r="BC160" s="51"/>
      <c r="BD160" s="51"/>
      <c r="BE160" s="51"/>
      <c r="BF160" s="51"/>
      <c r="BG160" s="51"/>
      <c r="BH160" s="51"/>
      <c r="BI160" s="51"/>
      <c r="BJ160" s="51"/>
    </row>
    <row r="161" spans="1:62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51"/>
      <c r="AF161" s="51"/>
      <c r="AG161" s="51"/>
      <c r="AH161" s="51"/>
      <c r="AI161" s="51"/>
      <c r="AJ161" s="51"/>
      <c r="AK161" s="51"/>
      <c r="AL161" s="51"/>
      <c r="AM161" s="51"/>
      <c r="AN161" s="51"/>
      <c r="AO161" s="51"/>
      <c r="AP161" s="51"/>
      <c r="AQ161" s="51"/>
      <c r="AR161" s="51"/>
      <c r="AS161" s="51"/>
      <c r="AT161" s="51"/>
      <c r="AU161" s="51"/>
      <c r="AV161" s="51"/>
      <c r="AW161" s="51"/>
      <c r="AX161" s="51"/>
      <c r="AY161" s="51"/>
      <c r="AZ161" s="51"/>
      <c r="BA161" s="51"/>
      <c r="BB161" s="51"/>
      <c r="BC161" s="51"/>
      <c r="BD161" s="51"/>
      <c r="BE161" s="51"/>
      <c r="BF161" s="51"/>
      <c r="BG161" s="51"/>
      <c r="BH161" s="51"/>
      <c r="BI161" s="51"/>
      <c r="BJ161" s="51"/>
    </row>
    <row r="162" spans="1:62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51"/>
      <c r="AF162" s="51"/>
      <c r="AG162" s="51"/>
      <c r="AH162" s="51"/>
      <c r="AI162" s="51"/>
      <c r="AJ162" s="51"/>
      <c r="AK162" s="51"/>
      <c r="AL162" s="51"/>
      <c r="AM162" s="51"/>
      <c r="AN162" s="51"/>
      <c r="AO162" s="51"/>
      <c r="AP162" s="51"/>
      <c r="AQ162" s="51"/>
      <c r="AR162" s="51"/>
      <c r="AS162" s="51"/>
      <c r="AT162" s="51"/>
      <c r="AU162" s="51"/>
      <c r="AV162" s="51"/>
      <c r="AW162" s="51"/>
      <c r="AX162" s="51"/>
      <c r="AY162" s="51"/>
      <c r="AZ162" s="51"/>
      <c r="BA162" s="51"/>
      <c r="BB162" s="51"/>
      <c r="BC162" s="51"/>
      <c r="BD162" s="51"/>
      <c r="BE162" s="51"/>
      <c r="BF162" s="51"/>
      <c r="BG162" s="51"/>
      <c r="BH162" s="51"/>
      <c r="BI162" s="51"/>
      <c r="BJ162" s="51"/>
    </row>
    <row r="163" spans="1:62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51"/>
      <c r="AF163" s="51"/>
      <c r="AG163" s="51"/>
      <c r="AH163" s="51"/>
      <c r="AI163" s="51"/>
      <c r="AJ163" s="51"/>
      <c r="AK163" s="51"/>
      <c r="AL163" s="51"/>
      <c r="AM163" s="51"/>
      <c r="AN163" s="51"/>
      <c r="AO163" s="51"/>
      <c r="AP163" s="51"/>
      <c r="AQ163" s="51"/>
      <c r="AR163" s="51"/>
      <c r="AS163" s="51"/>
      <c r="AT163" s="51"/>
      <c r="AU163" s="51"/>
      <c r="AV163" s="51"/>
      <c r="AW163" s="51"/>
      <c r="AX163" s="51"/>
      <c r="AY163" s="51"/>
      <c r="AZ163" s="51"/>
      <c r="BA163" s="51"/>
      <c r="BB163" s="51"/>
      <c r="BC163" s="51"/>
      <c r="BD163" s="51"/>
      <c r="BE163" s="51"/>
      <c r="BF163" s="51"/>
      <c r="BG163" s="51"/>
      <c r="BH163" s="51"/>
      <c r="BI163" s="51"/>
      <c r="BJ163" s="51"/>
    </row>
    <row r="164" spans="1:62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51"/>
      <c r="AF164" s="51"/>
      <c r="AG164" s="51"/>
      <c r="AH164" s="51"/>
      <c r="AI164" s="51"/>
      <c r="AJ164" s="51"/>
      <c r="AK164" s="51"/>
      <c r="AL164" s="51"/>
      <c r="AM164" s="51"/>
      <c r="AN164" s="51"/>
      <c r="AO164" s="51"/>
      <c r="AP164" s="51"/>
      <c r="AQ164" s="51"/>
      <c r="AR164" s="51"/>
      <c r="AS164" s="51"/>
      <c r="AT164" s="51"/>
      <c r="AU164" s="51"/>
      <c r="AV164" s="51"/>
      <c r="AW164" s="51"/>
      <c r="AX164" s="51"/>
      <c r="AY164" s="51"/>
      <c r="AZ164" s="51"/>
      <c r="BA164" s="51"/>
      <c r="BB164" s="51"/>
      <c r="BC164" s="51"/>
      <c r="BD164" s="51"/>
      <c r="BE164" s="51"/>
      <c r="BF164" s="51"/>
      <c r="BG164" s="51"/>
      <c r="BH164" s="51"/>
      <c r="BI164" s="51"/>
      <c r="BJ164" s="51"/>
    </row>
    <row r="165" spans="1:62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51"/>
      <c r="AF165" s="51"/>
      <c r="AG165" s="51"/>
      <c r="AH165" s="51"/>
      <c r="AI165" s="51"/>
      <c r="AJ165" s="51"/>
      <c r="AK165" s="51"/>
      <c r="AL165" s="51"/>
      <c r="AM165" s="51"/>
      <c r="AN165" s="51"/>
      <c r="AO165" s="51"/>
      <c r="AP165" s="51"/>
      <c r="AQ165" s="51"/>
      <c r="AR165" s="51"/>
      <c r="AS165" s="51"/>
      <c r="AT165" s="51"/>
      <c r="AU165" s="51"/>
      <c r="AV165" s="51"/>
      <c r="AW165" s="51"/>
      <c r="AX165" s="51"/>
      <c r="AY165" s="51"/>
      <c r="AZ165" s="51"/>
      <c r="BA165" s="51"/>
      <c r="BB165" s="51"/>
      <c r="BC165" s="51"/>
      <c r="BD165" s="51"/>
      <c r="BE165" s="51"/>
      <c r="BF165" s="51"/>
      <c r="BG165" s="51"/>
      <c r="BH165" s="51"/>
      <c r="BI165" s="51"/>
      <c r="BJ165" s="51"/>
    </row>
    <row r="166" spans="1:62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51"/>
      <c r="AF166" s="51"/>
      <c r="AG166" s="51"/>
      <c r="AH166" s="51"/>
      <c r="AI166" s="51"/>
      <c r="AJ166" s="51"/>
      <c r="AK166" s="51"/>
      <c r="AL166" s="51"/>
      <c r="AM166" s="51"/>
      <c r="AN166" s="51"/>
      <c r="AO166" s="51"/>
      <c r="AP166" s="51"/>
      <c r="AQ166" s="51"/>
      <c r="AR166" s="51"/>
      <c r="AS166" s="51"/>
      <c r="AT166" s="51"/>
      <c r="AU166" s="51"/>
      <c r="AV166" s="51"/>
      <c r="AW166" s="51"/>
      <c r="AX166" s="51"/>
      <c r="AY166" s="51"/>
      <c r="AZ166" s="51"/>
      <c r="BA166" s="51"/>
      <c r="BB166" s="51"/>
      <c r="BC166" s="51"/>
      <c r="BD166" s="51"/>
      <c r="BE166" s="51"/>
      <c r="BF166" s="51"/>
      <c r="BG166" s="51"/>
      <c r="BH166" s="51"/>
      <c r="BI166" s="51"/>
      <c r="BJ166" s="51"/>
    </row>
    <row r="167" spans="1:62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51"/>
      <c r="AF167" s="51"/>
      <c r="AG167" s="51"/>
      <c r="AH167" s="51"/>
      <c r="AI167" s="51"/>
      <c r="AJ167" s="51"/>
      <c r="AK167" s="51"/>
      <c r="AL167" s="51"/>
      <c r="AM167" s="51"/>
      <c r="AN167" s="51"/>
      <c r="AO167" s="51"/>
      <c r="AP167" s="51"/>
      <c r="AQ167" s="51"/>
      <c r="AR167" s="51"/>
      <c r="AS167" s="51"/>
      <c r="AT167" s="51"/>
      <c r="AU167" s="51"/>
      <c r="AV167" s="51"/>
      <c r="AW167" s="51"/>
      <c r="AX167" s="51"/>
      <c r="AY167" s="51"/>
      <c r="AZ167" s="51"/>
      <c r="BA167" s="51"/>
      <c r="BB167" s="51"/>
      <c r="BC167" s="51"/>
      <c r="BD167" s="51"/>
      <c r="BE167" s="51"/>
      <c r="BF167" s="51"/>
      <c r="BG167" s="51"/>
      <c r="BH167" s="51"/>
      <c r="BI167" s="51"/>
      <c r="BJ167" s="51"/>
    </row>
    <row r="168" spans="1:62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51"/>
      <c r="AF168" s="51"/>
      <c r="AG168" s="51"/>
      <c r="AH168" s="51"/>
      <c r="AI168" s="51"/>
      <c r="AJ168" s="51"/>
      <c r="AK168" s="51"/>
      <c r="AL168" s="51"/>
      <c r="AM168" s="51"/>
      <c r="AN168" s="51"/>
      <c r="AO168" s="51"/>
      <c r="AP168" s="51"/>
      <c r="AQ168" s="51"/>
      <c r="AR168" s="51"/>
      <c r="AS168" s="51"/>
      <c r="AT168" s="51"/>
      <c r="AU168" s="51"/>
      <c r="AV168" s="51"/>
      <c r="AW168" s="51"/>
      <c r="AX168" s="51"/>
      <c r="AY168" s="51"/>
      <c r="AZ168" s="51"/>
      <c r="BA168" s="51"/>
      <c r="BB168" s="51"/>
      <c r="BC168" s="51"/>
      <c r="BD168" s="51"/>
      <c r="BE168" s="51"/>
      <c r="BF168" s="51"/>
      <c r="BG168" s="51"/>
      <c r="BH168" s="51"/>
      <c r="BI168" s="51"/>
      <c r="BJ168" s="51"/>
    </row>
    <row r="169" spans="1:62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51"/>
      <c r="AF169" s="51"/>
      <c r="AG169" s="51"/>
      <c r="AH169" s="51"/>
      <c r="AI169" s="51"/>
      <c r="AJ169" s="51"/>
      <c r="AK169" s="51"/>
      <c r="AL169" s="51"/>
      <c r="AM169" s="51"/>
      <c r="AN169" s="51"/>
      <c r="AO169" s="51"/>
      <c r="AP169" s="51"/>
      <c r="AQ169" s="51"/>
      <c r="AR169" s="51"/>
      <c r="AS169" s="51"/>
      <c r="AT169" s="51"/>
      <c r="AU169" s="51"/>
      <c r="AV169" s="51"/>
      <c r="AW169" s="51"/>
      <c r="AX169" s="51"/>
      <c r="AY169" s="51"/>
      <c r="AZ169" s="51"/>
      <c r="BA169" s="51"/>
      <c r="BB169" s="51"/>
      <c r="BC169" s="51"/>
      <c r="BD169" s="51"/>
      <c r="BE169" s="51"/>
      <c r="BF169" s="51"/>
      <c r="BG169" s="51"/>
      <c r="BH169" s="51"/>
      <c r="BI169" s="51"/>
      <c r="BJ169" s="51"/>
    </row>
    <row r="170" spans="1:62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51"/>
      <c r="AF170" s="51"/>
      <c r="AG170" s="51"/>
      <c r="AH170" s="51"/>
      <c r="AI170" s="51"/>
      <c r="AJ170" s="51"/>
      <c r="AK170" s="51"/>
      <c r="AL170" s="51"/>
      <c r="AM170" s="51"/>
      <c r="AN170" s="51"/>
      <c r="AO170" s="51"/>
      <c r="AP170" s="51"/>
      <c r="AQ170" s="51"/>
      <c r="AR170" s="51"/>
      <c r="AS170" s="51"/>
      <c r="AT170" s="51"/>
      <c r="AU170" s="51"/>
      <c r="AV170" s="51"/>
      <c r="AW170" s="51"/>
      <c r="AX170" s="51"/>
      <c r="AY170" s="51"/>
      <c r="AZ170" s="51"/>
      <c r="BA170" s="51"/>
      <c r="BB170" s="51"/>
      <c r="BC170" s="51"/>
      <c r="BD170" s="51"/>
      <c r="BE170" s="51"/>
      <c r="BF170" s="51"/>
      <c r="BG170" s="51"/>
      <c r="BH170" s="51"/>
      <c r="BI170" s="51"/>
      <c r="BJ170" s="51"/>
    </row>
    <row r="171" spans="1:62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51"/>
      <c r="AF171" s="51"/>
      <c r="AG171" s="51"/>
      <c r="AH171" s="51"/>
      <c r="AI171" s="51"/>
      <c r="AJ171" s="51"/>
      <c r="AK171" s="51"/>
      <c r="AL171" s="51"/>
      <c r="AM171" s="51"/>
      <c r="AN171" s="51"/>
      <c r="AO171" s="51"/>
      <c r="AP171" s="51"/>
      <c r="AQ171" s="51"/>
      <c r="AR171" s="51"/>
      <c r="AS171" s="51"/>
      <c r="AT171" s="51"/>
      <c r="AU171" s="51"/>
      <c r="AV171" s="51"/>
      <c r="AW171" s="51"/>
      <c r="AX171" s="51"/>
      <c r="AY171" s="51"/>
      <c r="AZ171" s="51"/>
      <c r="BA171" s="51"/>
      <c r="BB171" s="51"/>
      <c r="BC171" s="51"/>
      <c r="BD171" s="51"/>
      <c r="BE171" s="51"/>
      <c r="BF171" s="51"/>
      <c r="BG171" s="51"/>
      <c r="BH171" s="51"/>
      <c r="BI171" s="51"/>
      <c r="BJ171" s="51"/>
    </row>
    <row r="172" spans="1:62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51"/>
      <c r="AF172" s="51"/>
      <c r="AG172" s="51"/>
      <c r="AH172" s="51"/>
      <c r="AI172" s="51"/>
      <c r="AJ172" s="51"/>
      <c r="AK172" s="51"/>
      <c r="AL172" s="51"/>
      <c r="AM172" s="51"/>
      <c r="AN172" s="51"/>
      <c r="AO172" s="51"/>
      <c r="AP172" s="51"/>
      <c r="AQ172" s="51"/>
      <c r="AR172" s="51"/>
      <c r="AS172" s="51"/>
      <c r="AT172" s="51"/>
      <c r="AU172" s="51"/>
      <c r="AV172" s="51"/>
      <c r="AW172" s="51"/>
      <c r="AX172" s="51"/>
      <c r="AY172" s="51"/>
      <c r="AZ172" s="51"/>
      <c r="BA172" s="51"/>
      <c r="BB172" s="51"/>
      <c r="BC172" s="51"/>
      <c r="BD172" s="51"/>
      <c r="BE172" s="51"/>
      <c r="BF172" s="51"/>
      <c r="BG172" s="51"/>
      <c r="BH172" s="51"/>
      <c r="BI172" s="51"/>
      <c r="BJ172" s="51"/>
    </row>
    <row r="173" spans="1:62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51"/>
      <c r="AF173" s="51"/>
      <c r="AG173" s="51"/>
      <c r="AH173" s="51"/>
      <c r="AI173" s="51"/>
      <c r="AJ173" s="51"/>
      <c r="AK173" s="51"/>
      <c r="AL173" s="51"/>
      <c r="AM173" s="51"/>
      <c r="AN173" s="51"/>
      <c r="AO173" s="51"/>
      <c r="AP173" s="51"/>
      <c r="AQ173" s="51"/>
      <c r="AR173" s="51"/>
      <c r="AS173" s="51"/>
      <c r="AT173" s="51"/>
      <c r="AU173" s="51"/>
      <c r="AV173" s="51"/>
      <c r="AW173" s="51"/>
      <c r="AX173" s="51"/>
      <c r="AY173" s="51"/>
      <c r="AZ173" s="51"/>
      <c r="BA173" s="51"/>
      <c r="BB173" s="51"/>
      <c r="BC173" s="51"/>
      <c r="BD173" s="51"/>
      <c r="BE173" s="51"/>
      <c r="BF173" s="51"/>
      <c r="BG173" s="51"/>
      <c r="BH173" s="51"/>
      <c r="BI173" s="51"/>
      <c r="BJ173" s="51"/>
    </row>
    <row r="174" spans="1:62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51"/>
      <c r="AF174" s="51"/>
      <c r="AG174" s="51"/>
      <c r="AH174" s="51"/>
      <c r="AI174" s="51"/>
      <c r="AJ174" s="51"/>
      <c r="AK174" s="51"/>
      <c r="AL174" s="51"/>
      <c r="AM174" s="51"/>
      <c r="AN174" s="51"/>
      <c r="AO174" s="51"/>
      <c r="AP174" s="51"/>
      <c r="AQ174" s="51"/>
      <c r="AR174" s="51"/>
      <c r="AS174" s="51"/>
      <c r="AT174" s="51"/>
      <c r="AU174" s="51"/>
      <c r="AV174" s="51"/>
      <c r="AW174" s="51"/>
      <c r="AX174" s="51"/>
      <c r="AY174" s="51"/>
      <c r="AZ174" s="51"/>
      <c r="BA174" s="51"/>
      <c r="BB174" s="51"/>
      <c r="BC174" s="51"/>
      <c r="BD174" s="51"/>
      <c r="BE174" s="51"/>
      <c r="BF174" s="51"/>
      <c r="BG174" s="51"/>
      <c r="BH174" s="51"/>
      <c r="BI174" s="51"/>
      <c r="BJ174" s="51"/>
    </row>
    <row r="175" spans="1:62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51"/>
      <c r="AF175" s="51"/>
      <c r="AG175" s="51"/>
      <c r="AH175" s="51"/>
      <c r="AI175" s="51"/>
      <c r="AJ175" s="51"/>
      <c r="AK175" s="51"/>
      <c r="AL175" s="51"/>
      <c r="AM175" s="51"/>
      <c r="AN175" s="51"/>
      <c r="AO175" s="51"/>
      <c r="AP175" s="51"/>
      <c r="AQ175" s="51"/>
      <c r="AR175" s="51"/>
      <c r="AS175" s="51"/>
      <c r="AT175" s="51"/>
      <c r="AU175" s="51"/>
      <c r="AV175" s="51"/>
      <c r="AW175" s="51"/>
      <c r="AX175" s="51"/>
      <c r="AY175" s="51"/>
      <c r="AZ175" s="51"/>
      <c r="BA175" s="51"/>
      <c r="BB175" s="51"/>
      <c r="BC175" s="51"/>
      <c r="BD175" s="51"/>
      <c r="BE175" s="51"/>
      <c r="BF175" s="51"/>
      <c r="BG175" s="51"/>
      <c r="BH175" s="51"/>
      <c r="BI175" s="51"/>
      <c r="BJ175" s="51"/>
    </row>
    <row r="176" spans="1:62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51"/>
      <c r="AF176" s="51"/>
      <c r="AG176" s="51"/>
      <c r="AH176" s="51"/>
      <c r="AI176" s="51"/>
      <c r="AJ176" s="51"/>
      <c r="AK176" s="51"/>
      <c r="AL176" s="51"/>
      <c r="AM176" s="51"/>
      <c r="AN176" s="51"/>
      <c r="AO176" s="51"/>
      <c r="AP176" s="51"/>
      <c r="AQ176" s="51"/>
      <c r="AR176" s="51"/>
      <c r="AS176" s="51"/>
      <c r="AT176" s="51"/>
      <c r="AU176" s="51"/>
      <c r="AV176" s="51"/>
      <c r="AW176" s="51"/>
      <c r="AX176" s="51"/>
      <c r="AY176" s="51"/>
      <c r="AZ176" s="51"/>
      <c r="BA176" s="51"/>
      <c r="BB176" s="51"/>
      <c r="BC176" s="51"/>
      <c r="BD176" s="51"/>
      <c r="BE176" s="51"/>
      <c r="BF176" s="51"/>
      <c r="BG176" s="51"/>
      <c r="BH176" s="51"/>
      <c r="BI176" s="51"/>
      <c r="BJ176" s="51"/>
    </row>
    <row r="177" spans="1:62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51"/>
      <c r="AF177" s="51"/>
      <c r="AG177" s="51"/>
      <c r="AH177" s="51"/>
      <c r="AI177" s="51"/>
      <c r="AJ177" s="51"/>
      <c r="AK177" s="51"/>
      <c r="AL177" s="51"/>
      <c r="AM177" s="51"/>
      <c r="AN177" s="51"/>
      <c r="AO177" s="51"/>
      <c r="AP177" s="51"/>
      <c r="AQ177" s="51"/>
      <c r="AR177" s="51"/>
      <c r="AS177" s="51"/>
      <c r="AT177" s="51"/>
      <c r="AU177" s="51"/>
      <c r="AV177" s="51"/>
      <c r="AW177" s="51"/>
      <c r="AX177" s="51"/>
      <c r="AY177" s="51"/>
      <c r="AZ177" s="51"/>
      <c r="BA177" s="51"/>
      <c r="BB177" s="51"/>
      <c r="BC177" s="51"/>
      <c r="BD177" s="51"/>
      <c r="BE177" s="51"/>
      <c r="BF177" s="51"/>
      <c r="BG177" s="51"/>
      <c r="BH177" s="51"/>
      <c r="BI177" s="51"/>
      <c r="BJ177" s="51"/>
    </row>
    <row r="178" spans="1:62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51"/>
      <c r="AF178" s="51"/>
      <c r="AG178" s="51"/>
      <c r="AH178" s="51"/>
      <c r="AI178" s="51"/>
      <c r="AJ178" s="51"/>
      <c r="AK178" s="51"/>
      <c r="AL178" s="51"/>
      <c r="AM178" s="51"/>
      <c r="AN178" s="51"/>
      <c r="AO178" s="51"/>
      <c r="AP178" s="51"/>
      <c r="AQ178" s="51"/>
      <c r="AR178" s="51"/>
      <c r="AS178" s="51"/>
      <c r="AT178" s="51"/>
      <c r="AU178" s="51"/>
      <c r="AV178" s="51"/>
      <c r="AW178" s="51"/>
      <c r="AX178" s="51"/>
      <c r="AY178" s="51"/>
      <c r="AZ178" s="51"/>
      <c r="BA178" s="51"/>
      <c r="BB178" s="51"/>
      <c r="BC178" s="51"/>
      <c r="BD178" s="51"/>
      <c r="BE178" s="51"/>
      <c r="BF178" s="51"/>
      <c r="BG178" s="51"/>
      <c r="BH178" s="51"/>
      <c r="BI178" s="51"/>
      <c r="BJ178" s="51"/>
    </row>
    <row r="179" spans="1:62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51"/>
      <c r="AF179" s="51"/>
      <c r="AG179" s="51"/>
      <c r="AH179" s="51"/>
      <c r="AI179" s="51"/>
      <c r="AJ179" s="51"/>
      <c r="AK179" s="51"/>
      <c r="AL179" s="51"/>
      <c r="AM179" s="51"/>
      <c r="AN179" s="51"/>
      <c r="AO179" s="51"/>
      <c r="AP179" s="51"/>
      <c r="AQ179" s="51"/>
      <c r="AR179" s="51"/>
      <c r="AS179" s="51"/>
      <c r="AT179" s="51"/>
      <c r="AU179" s="51"/>
      <c r="AV179" s="51"/>
      <c r="AW179" s="51"/>
      <c r="AX179" s="51"/>
      <c r="AY179" s="51"/>
      <c r="AZ179" s="51"/>
      <c r="BA179" s="51"/>
      <c r="BB179" s="51"/>
      <c r="BC179" s="51"/>
      <c r="BD179" s="51"/>
      <c r="BE179" s="51"/>
      <c r="BF179" s="51"/>
      <c r="BG179" s="51"/>
      <c r="BH179" s="51"/>
      <c r="BI179" s="51"/>
      <c r="BJ179" s="51"/>
    </row>
    <row r="180" spans="1:62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51"/>
      <c r="AF180" s="51"/>
      <c r="AG180" s="51"/>
      <c r="AH180" s="51"/>
      <c r="AI180" s="51"/>
      <c r="AJ180" s="51"/>
      <c r="AK180" s="51"/>
      <c r="AL180" s="51"/>
      <c r="AM180" s="51"/>
      <c r="AN180" s="51"/>
      <c r="AO180" s="51"/>
      <c r="AP180" s="51"/>
      <c r="AQ180" s="51"/>
      <c r="AR180" s="51"/>
      <c r="AS180" s="51"/>
      <c r="AT180" s="51"/>
      <c r="AU180" s="51"/>
      <c r="AV180" s="51"/>
      <c r="AW180" s="51"/>
      <c r="AX180" s="51"/>
      <c r="AY180" s="51"/>
      <c r="AZ180" s="51"/>
      <c r="BA180" s="51"/>
      <c r="BB180" s="51"/>
      <c r="BC180" s="51"/>
      <c r="BD180" s="51"/>
      <c r="BE180" s="51"/>
      <c r="BF180" s="51"/>
      <c r="BG180" s="51"/>
      <c r="BH180" s="51"/>
      <c r="BI180" s="51"/>
      <c r="BJ180" s="51"/>
    </row>
    <row r="181" spans="1:62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51"/>
      <c r="AF181" s="51"/>
      <c r="AG181" s="51"/>
      <c r="AH181" s="51"/>
      <c r="AI181" s="51"/>
      <c r="AJ181" s="51"/>
      <c r="AK181" s="51"/>
      <c r="AL181" s="51"/>
      <c r="AM181" s="51"/>
      <c r="AN181" s="51"/>
      <c r="AO181" s="51"/>
      <c r="AP181" s="51"/>
      <c r="AQ181" s="51"/>
      <c r="AR181" s="51"/>
      <c r="AS181" s="51"/>
      <c r="AT181" s="51"/>
      <c r="AU181" s="51"/>
      <c r="AV181" s="51"/>
      <c r="AW181" s="51"/>
      <c r="AX181" s="51"/>
      <c r="AY181" s="51"/>
      <c r="AZ181" s="51"/>
      <c r="BA181" s="51"/>
      <c r="BB181" s="51"/>
      <c r="BC181" s="51"/>
      <c r="BD181" s="51"/>
      <c r="BE181" s="51"/>
      <c r="BF181" s="51"/>
      <c r="BG181" s="51"/>
      <c r="BH181" s="51"/>
      <c r="BI181" s="51"/>
      <c r="BJ181" s="51"/>
    </row>
    <row r="182" spans="1:62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51"/>
      <c r="AF182" s="51"/>
      <c r="AG182" s="51"/>
      <c r="AH182" s="51"/>
      <c r="AI182" s="51"/>
      <c r="AJ182" s="51"/>
      <c r="AK182" s="51"/>
      <c r="AL182" s="51"/>
      <c r="AM182" s="51"/>
      <c r="AN182" s="51"/>
      <c r="AO182" s="51"/>
      <c r="AP182" s="51"/>
      <c r="AQ182" s="51"/>
      <c r="AR182" s="51"/>
      <c r="AS182" s="51"/>
      <c r="AT182" s="51"/>
      <c r="AU182" s="51"/>
      <c r="AV182" s="51"/>
      <c r="AW182" s="51"/>
      <c r="AX182" s="51"/>
      <c r="AY182" s="51"/>
      <c r="AZ182" s="51"/>
      <c r="BA182" s="51"/>
      <c r="BB182" s="51"/>
      <c r="BC182" s="51"/>
      <c r="BD182" s="51"/>
      <c r="BE182" s="51"/>
      <c r="BF182" s="51"/>
      <c r="BG182" s="51"/>
      <c r="BH182" s="51"/>
      <c r="BI182" s="51"/>
      <c r="BJ182" s="51"/>
    </row>
    <row r="183" spans="1:62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51"/>
      <c r="AF183" s="51"/>
      <c r="AG183" s="51"/>
      <c r="AH183" s="51"/>
      <c r="AI183" s="51"/>
      <c r="AJ183" s="51"/>
      <c r="AK183" s="51"/>
      <c r="AL183" s="51"/>
      <c r="AM183" s="51"/>
      <c r="AN183" s="51"/>
      <c r="AO183" s="51"/>
      <c r="AP183" s="51"/>
      <c r="AQ183" s="51"/>
      <c r="AR183" s="51"/>
      <c r="AS183" s="51"/>
      <c r="AT183" s="51"/>
      <c r="AU183" s="51"/>
      <c r="AV183" s="51"/>
      <c r="AW183" s="51"/>
      <c r="AX183" s="51"/>
      <c r="AY183" s="51"/>
      <c r="AZ183" s="51"/>
      <c r="BA183" s="51"/>
      <c r="BB183" s="51"/>
      <c r="BC183" s="51"/>
      <c r="BD183" s="51"/>
      <c r="BE183" s="51"/>
      <c r="BF183" s="51"/>
      <c r="BG183" s="51"/>
      <c r="BH183" s="51"/>
      <c r="BI183" s="51"/>
      <c r="BJ183" s="51"/>
    </row>
    <row r="184" spans="1:62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51"/>
      <c r="AF184" s="51"/>
      <c r="AG184" s="51"/>
      <c r="AH184" s="51"/>
      <c r="AI184" s="51"/>
      <c r="AJ184" s="51"/>
      <c r="AK184" s="51"/>
      <c r="AL184" s="51"/>
      <c r="AM184" s="51"/>
      <c r="AN184" s="51"/>
      <c r="AO184" s="51"/>
      <c r="AP184" s="51"/>
      <c r="AQ184" s="51"/>
      <c r="AR184" s="51"/>
      <c r="AS184" s="51"/>
      <c r="AT184" s="51"/>
      <c r="AU184" s="51"/>
      <c r="AV184" s="51"/>
      <c r="AW184" s="51"/>
      <c r="AX184" s="51"/>
      <c r="AY184" s="51"/>
      <c r="AZ184" s="51"/>
      <c r="BA184" s="51"/>
      <c r="BB184" s="51"/>
      <c r="BC184" s="51"/>
      <c r="BD184" s="51"/>
      <c r="BE184" s="51"/>
      <c r="BF184" s="51"/>
      <c r="BG184" s="51"/>
      <c r="BH184" s="51"/>
      <c r="BI184" s="51"/>
      <c r="BJ184" s="51"/>
    </row>
    <row r="185" spans="1:62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51"/>
      <c r="AF185" s="51"/>
      <c r="AG185" s="51"/>
      <c r="AH185" s="51"/>
      <c r="AI185" s="51"/>
      <c r="AJ185" s="51"/>
      <c r="AK185" s="51"/>
      <c r="AL185" s="51"/>
      <c r="AM185" s="51"/>
      <c r="AN185" s="51"/>
      <c r="AO185" s="51"/>
      <c r="AP185" s="51"/>
      <c r="AQ185" s="51"/>
      <c r="AR185" s="51"/>
      <c r="AS185" s="51"/>
      <c r="AT185" s="51"/>
      <c r="AU185" s="51"/>
      <c r="AV185" s="51"/>
      <c r="AW185" s="51"/>
      <c r="AX185" s="51"/>
      <c r="AY185" s="51"/>
      <c r="AZ185" s="51"/>
      <c r="BA185" s="51"/>
      <c r="BB185" s="51"/>
      <c r="BC185" s="51"/>
      <c r="BD185" s="51"/>
      <c r="BE185" s="51"/>
      <c r="BF185" s="51"/>
      <c r="BG185" s="51"/>
      <c r="BH185" s="51"/>
      <c r="BI185" s="51"/>
      <c r="BJ185" s="51"/>
    </row>
    <row r="186" spans="1:62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51"/>
      <c r="AF186" s="51"/>
      <c r="AG186" s="51"/>
      <c r="AH186" s="51"/>
      <c r="AI186" s="51"/>
      <c r="AJ186" s="51"/>
      <c r="AK186" s="51"/>
      <c r="AL186" s="51"/>
      <c r="AM186" s="51"/>
      <c r="AN186" s="51"/>
      <c r="AO186" s="51"/>
      <c r="AP186" s="51"/>
      <c r="AQ186" s="51"/>
      <c r="AR186" s="51"/>
      <c r="AS186" s="51"/>
      <c r="AT186" s="51"/>
      <c r="AU186" s="51"/>
      <c r="AV186" s="51"/>
      <c r="AW186" s="51"/>
      <c r="AX186" s="51"/>
      <c r="AY186" s="51"/>
      <c r="AZ186" s="51"/>
      <c r="BA186" s="51"/>
      <c r="BB186" s="51"/>
      <c r="BC186" s="51"/>
      <c r="BD186" s="51"/>
      <c r="BE186" s="51"/>
      <c r="BF186" s="51"/>
      <c r="BG186" s="51"/>
      <c r="BH186" s="51"/>
      <c r="BI186" s="51"/>
      <c r="BJ186" s="51"/>
    </row>
    <row r="187" spans="1:62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51"/>
      <c r="AF187" s="51"/>
      <c r="AG187" s="51"/>
      <c r="AH187" s="51"/>
      <c r="AI187" s="51"/>
      <c r="AJ187" s="51"/>
      <c r="AK187" s="51"/>
      <c r="AL187" s="51"/>
      <c r="AM187" s="51"/>
      <c r="AN187" s="51"/>
      <c r="AO187" s="51"/>
      <c r="AP187" s="51"/>
      <c r="AQ187" s="51"/>
      <c r="AR187" s="51"/>
      <c r="AS187" s="51"/>
      <c r="AT187" s="51"/>
      <c r="AU187" s="51"/>
      <c r="AV187" s="51"/>
      <c r="AW187" s="51"/>
      <c r="AX187" s="51"/>
      <c r="AY187" s="51"/>
      <c r="AZ187" s="51"/>
      <c r="BA187" s="51"/>
      <c r="BB187" s="51"/>
      <c r="BC187" s="51"/>
      <c r="BD187" s="51"/>
      <c r="BE187" s="51"/>
      <c r="BF187" s="51"/>
      <c r="BG187" s="51"/>
      <c r="BH187" s="51"/>
      <c r="BI187" s="51"/>
      <c r="BJ187" s="51"/>
    </row>
    <row r="188" spans="1:62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  <c r="AL188" s="51"/>
      <c r="AM188" s="51"/>
      <c r="AN188" s="51"/>
      <c r="AO188" s="51"/>
      <c r="AP188" s="51"/>
      <c r="AQ188" s="51"/>
      <c r="AR188" s="51"/>
      <c r="AS188" s="51"/>
      <c r="AT188" s="51"/>
      <c r="AU188" s="51"/>
      <c r="AV188" s="51"/>
      <c r="AW188" s="51"/>
      <c r="AX188" s="51"/>
      <c r="AY188" s="51"/>
      <c r="AZ188" s="51"/>
      <c r="BA188" s="51"/>
      <c r="BB188" s="51"/>
      <c r="BC188" s="51"/>
      <c r="BD188" s="51"/>
      <c r="BE188" s="51"/>
      <c r="BF188" s="51"/>
      <c r="BG188" s="51"/>
      <c r="BH188" s="51"/>
      <c r="BI188" s="51"/>
      <c r="BJ188" s="51"/>
    </row>
    <row r="189" spans="1:62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51"/>
      <c r="AF189" s="51"/>
      <c r="AG189" s="51"/>
      <c r="AH189" s="51"/>
      <c r="AI189" s="51"/>
      <c r="AJ189" s="51"/>
      <c r="AK189" s="51"/>
      <c r="AL189" s="51"/>
      <c r="AM189" s="51"/>
      <c r="AN189" s="51"/>
      <c r="AO189" s="51"/>
      <c r="AP189" s="51"/>
      <c r="AQ189" s="51"/>
      <c r="AR189" s="51"/>
      <c r="AS189" s="51"/>
      <c r="AT189" s="51"/>
      <c r="AU189" s="51"/>
      <c r="AV189" s="51"/>
      <c r="AW189" s="51"/>
      <c r="AX189" s="51"/>
      <c r="AY189" s="51"/>
      <c r="AZ189" s="51"/>
      <c r="BA189" s="51"/>
      <c r="BB189" s="51"/>
      <c r="BC189" s="51"/>
      <c r="BD189" s="51"/>
      <c r="BE189" s="51"/>
      <c r="BF189" s="51"/>
      <c r="BG189" s="51"/>
      <c r="BH189" s="51"/>
      <c r="BI189" s="51"/>
      <c r="BJ189" s="51"/>
    </row>
    <row r="190" spans="1:62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51"/>
      <c r="AF190" s="51"/>
      <c r="AG190" s="51"/>
      <c r="AH190" s="51"/>
      <c r="AI190" s="51"/>
      <c r="AJ190" s="51"/>
      <c r="AK190" s="51"/>
      <c r="AL190" s="51"/>
      <c r="AM190" s="51"/>
      <c r="AN190" s="51"/>
      <c r="AO190" s="51"/>
      <c r="AP190" s="51"/>
      <c r="AQ190" s="51"/>
      <c r="AR190" s="51"/>
      <c r="AS190" s="51"/>
      <c r="AT190" s="51"/>
      <c r="AU190" s="51"/>
      <c r="AV190" s="51"/>
      <c r="AW190" s="51"/>
      <c r="AX190" s="51"/>
      <c r="AY190" s="51"/>
      <c r="AZ190" s="51"/>
      <c r="BA190" s="51"/>
      <c r="BB190" s="51"/>
      <c r="BC190" s="51"/>
      <c r="BD190" s="51"/>
      <c r="BE190" s="51"/>
      <c r="BF190" s="51"/>
      <c r="BG190" s="51"/>
      <c r="BH190" s="51"/>
      <c r="BI190" s="51"/>
      <c r="BJ190" s="51"/>
    </row>
    <row r="191" spans="1:62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51"/>
      <c r="AF191" s="51"/>
      <c r="AG191" s="51"/>
      <c r="AH191" s="51"/>
      <c r="AI191" s="51"/>
      <c r="AJ191" s="51"/>
      <c r="AK191" s="51"/>
      <c r="AL191" s="51"/>
      <c r="AM191" s="51"/>
      <c r="AN191" s="51"/>
      <c r="AO191" s="51"/>
      <c r="AP191" s="51"/>
      <c r="AQ191" s="51"/>
      <c r="AR191" s="51"/>
      <c r="AS191" s="51"/>
      <c r="AT191" s="51"/>
      <c r="AU191" s="51"/>
      <c r="AV191" s="51"/>
      <c r="AW191" s="51"/>
      <c r="AX191" s="51"/>
      <c r="AY191" s="51"/>
      <c r="AZ191" s="51"/>
      <c r="BA191" s="51"/>
      <c r="BB191" s="51"/>
      <c r="BC191" s="51"/>
      <c r="BD191" s="51"/>
      <c r="BE191" s="51"/>
      <c r="BF191" s="51"/>
      <c r="BG191" s="51"/>
      <c r="BH191" s="51"/>
      <c r="BI191" s="51"/>
      <c r="BJ191" s="51"/>
    </row>
    <row r="192" spans="1:62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51"/>
      <c r="AF192" s="51"/>
      <c r="AG192" s="51"/>
      <c r="AH192" s="51"/>
      <c r="AI192" s="51"/>
      <c r="AJ192" s="51"/>
      <c r="AK192" s="51"/>
      <c r="AL192" s="51"/>
      <c r="AM192" s="51"/>
      <c r="AN192" s="51"/>
      <c r="AO192" s="51"/>
      <c r="AP192" s="51"/>
      <c r="AQ192" s="51"/>
      <c r="AR192" s="51"/>
      <c r="AS192" s="51"/>
      <c r="AT192" s="51"/>
      <c r="AU192" s="51"/>
      <c r="AV192" s="51"/>
      <c r="AW192" s="51"/>
      <c r="AX192" s="51"/>
      <c r="AY192" s="51"/>
      <c r="AZ192" s="51"/>
      <c r="BA192" s="51"/>
      <c r="BB192" s="51"/>
      <c r="BC192" s="51"/>
      <c r="BD192" s="51"/>
      <c r="BE192" s="51"/>
      <c r="BF192" s="51"/>
      <c r="BG192" s="51"/>
      <c r="BH192" s="51"/>
      <c r="BI192" s="51"/>
      <c r="BJ192" s="51"/>
    </row>
    <row r="193" spans="1:62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51"/>
      <c r="AF193" s="51"/>
      <c r="AG193" s="51"/>
      <c r="AH193" s="51"/>
      <c r="AI193" s="51"/>
      <c r="AJ193" s="51"/>
      <c r="AK193" s="51"/>
      <c r="AL193" s="51"/>
      <c r="AM193" s="51"/>
      <c r="AN193" s="51"/>
      <c r="AO193" s="51"/>
      <c r="AP193" s="51"/>
      <c r="AQ193" s="51"/>
      <c r="AR193" s="51"/>
      <c r="AS193" s="51"/>
      <c r="AT193" s="51"/>
      <c r="AU193" s="51"/>
      <c r="AV193" s="51"/>
      <c r="AW193" s="51"/>
      <c r="AX193" s="51"/>
      <c r="AY193" s="51"/>
      <c r="AZ193" s="51"/>
      <c r="BA193" s="51"/>
      <c r="BB193" s="51"/>
      <c r="BC193" s="51"/>
      <c r="BD193" s="51"/>
      <c r="BE193" s="51"/>
      <c r="BF193" s="51"/>
      <c r="BG193" s="51"/>
      <c r="BH193" s="51"/>
      <c r="BI193" s="51"/>
      <c r="BJ193" s="51"/>
    </row>
    <row r="194" spans="1:62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51"/>
      <c r="AF194" s="51"/>
      <c r="AG194" s="51"/>
      <c r="AH194" s="51"/>
      <c r="AI194" s="51"/>
      <c r="AJ194" s="51"/>
      <c r="AK194" s="51"/>
      <c r="AL194" s="51"/>
      <c r="AM194" s="51"/>
      <c r="AN194" s="51"/>
      <c r="AO194" s="51"/>
      <c r="AP194" s="51"/>
      <c r="AQ194" s="51"/>
      <c r="AR194" s="51"/>
      <c r="AS194" s="51"/>
      <c r="AT194" s="51"/>
      <c r="AU194" s="51"/>
      <c r="AV194" s="51"/>
      <c r="AW194" s="51"/>
      <c r="AX194" s="51"/>
      <c r="AY194" s="51"/>
      <c r="AZ194" s="51"/>
      <c r="BA194" s="51"/>
      <c r="BB194" s="51"/>
      <c r="BC194" s="51"/>
      <c r="BD194" s="51"/>
      <c r="BE194" s="51"/>
      <c r="BF194" s="51"/>
      <c r="BG194" s="51"/>
      <c r="BH194" s="51"/>
      <c r="BI194" s="51"/>
      <c r="BJ194" s="51"/>
    </row>
    <row r="195" spans="1:62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51"/>
      <c r="AF195" s="51"/>
      <c r="AG195" s="51"/>
      <c r="AH195" s="51"/>
      <c r="AI195" s="51"/>
      <c r="AJ195" s="51"/>
      <c r="AK195" s="51"/>
      <c r="AL195" s="51"/>
      <c r="AM195" s="51"/>
      <c r="AN195" s="51"/>
      <c r="AO195" s="51"/>
      <c r="AP195" s="51"/>
      <c r="AQ195" s="51"/>
      <c r="AR195" s="51"/>
      <c r="AS195" s="51"/>
      <c r="AT195" s="51"/>
      <c r="AU195" s="51"/>
      <c r="AV195" s="51"/>
      <c r="AW195" s="51"/>
      <c r="AX195" s="51"/>
      <c r="AY195" s="51"/>
      <c r="AZ195" s="51"/>
      <c r="BA195" s="51"/>
      <c r="BB195" s="51"/>
      <c r="BC195" s="51"/>
      <c r="BD195" s="51"/>
      <c r="BE195" s="51"/>
      <c r="BF195" s="51"/>
      <c r="BG195" s="51"/>
      <c r="BH195" s="51"/>
      <c r="BI195" s="51"/>
      <c r="BJ195" s="51"/>
    </row>
    <row r="196" spans="1:62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51"/>
      <c r="AF196" s="51"/>
      <c r="AG196" s="51"/>
      <c r="AH196" s="51"/>
      <c r="AI196" s="51"/>
      <c r="AJ196" s="51"/>
      <c r="AK196" s="51"/>
      <c r="AL196" s="51"/>
      <c r="AM196" s="51"/>
      <c r="AN196" s="51"/>
      <c r="AO196" s="51"/>
      <c r="AP196" s="51"/>
      <c r="AQ196" s="51"/>
      <c r="AR196" s="51"/>
      <c r="AS196" s="51"/>
      <c r="AT196" s="51"/>
      <c r="AU196" s="51"/>
      <c r="AV196" s="51"/>
      <c r="AW196" s="51"/>
      <c r="AX196" s="51"/>
      <c r="AY196" s="51"/>
      <c r="AZ196" s="51"/>
      <c r="BA196" s="51"/>
      <c r="BB196" s="51"/>
      <c r="BC196" s="51"/>
      <c r="BD196" s="51"/>
      <c r="BE196" s="51"/>
      <c r="BF196" s="51"/>
      <c r="BG196" s="51"/>
      <c r="BH196" s="51"/>
      <c r="BI196" s="51"/>
      <c r="BJ196" s="51"/>
    </row>
    <row r="197" spans="1:62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51"/>
      <c r="AF197" s="51"/>
      <c r="AG197" s="51"/>
      <c r="AH197" s="51"/>
      <c r="AI197" s="51"/>
      <c r="AJ197" s="51"/>
      <c r="AK197" s="51"/>
      <c r="AL197" s="51"/>
      <c r="AM197" s="51"/>
      <c r="AN197" s="51"/>
      <c r="AO197" s="51"/>
      <c r="AP197" s="51"/>
      <c r="AQ197" s="51"/>
      <c r="AR197" s="51"/>
      <c r="AS197" s="51"/>
      <c r="AT197" s="51"/>
      <c r="AU197" s="51"/>
      <c r="AV197" s="51"/>
      <c r="AW197" s="51"/>
      <c r="AX197" s="51"/>
      <c r="AY197" s="51"/>
      <c r="AZ197" s="51"/>
      <c r="BA197" s="51"/>
      <c r="BB197" s="51"/>
      <c r="BC197" s="51"/>
      <c r="BD197" s="51"/>
      <c r="BE197" s="51"/>
      <c r="BF197" s="51"/>
      <c r="BG197" s="51"/>
      <c r="BH197" s="51"/>
      <c r="BI197" s="51"/>
      <c r="BJ197" s="51"/>
    </row>
    <row r="198" spans="1:62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51"/>
      <c r="AF198" s="51"/>
      <c r="AG198" s="51"/>
      <c r="AH198" s="51"/>
      <c r="AI198" s="51"/>
      <c r="AJ198" s="51"/>
      <c r="AK198" s="51"/>
      <c r="AL198" s="51"/>
      <c r="AM198" s="51"/>
      <c r="AN198" s="51"/>
      <c r="AO198" s="51"/>
      <c r="AP198" s="51"/>
      <c r="AQ198" s="51"/>
      <c r="AR198" s="51"/>
      <c r="AS198" s="51"/>
      <c r="AT198" s="51"/>
      <c r="AU198" s="51"/>
      <c r="AV198" s="51"/>
      <c r="AW198" s="51"/>
      <c r="AX198" s="51"/>
      <c r="AY198" s="51"/>
      <c r="AZ198" s="51"/>
      <c r="BA198" s="51"/>
      <c r="BB198" s="51"/>
      <c r="BC198" s="51"/>
      <c r="BD198" s="51"/>
      <c r="BE198" s="51"/>
      <c r="BF198" s="51"/>
      <c r="BG198" s="51"/>
      <c r="BH198" s="51"/>
      <c r="BI198" s="51"/>
      <c r="BJ198" s="51"/>
    </row>
    <row r="199" spans="1:62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51"/>
      <c r="AF199" s="51"/>
      <c r="AG199" s="51"/>
      <c r="AH199" s="51"/>
      <c r="AI199" s="51"/>
      <c r="AJ199" s="51"/>
      <c r="AK199" s="51"/>
      <c r="AL199" s="51"/>
      <c r="AM199" s="51"/>
      <c r="AN199" s="51"/>
      <c r="AO199" s="51"/>
      <c r="AP199" s="51"/>
      <c r="AQ199" s="51"/>
      <c r="AR199" s="51"/>
      <c r="AS199" s="51"/>
      <c r="AT199" s="51"/>
      <c r="AU199" s="51"/>
      <c r="AV199" s="51"/>
      <c r="AW199" s="51"/>
      <c r="AX199" s="51"/>
      <c r="AY199" s="51"/>
      <c r="AZ199" s="51"/>
      <c r="BA199" s="51"/>
      <c r="BB199" s="51"/>
      <c r="BC199" s="51"/>
      <c r="BD199" s="51"/>
      <c r="BE199" s="51"/>
      <c r="BF199" s="51"/>
      <c r="BG199" s="51"/>
      <c r="BH199" s="51"/>
      <c r="BI199" s="51"/>
      <c r="BJ199" s="51"/>
    </row>
    <row r="200" spans="1:62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51"/>
      <c r="AF200" s="51"/>
      <c r="AG200" s="51"/>
      <c r="AH200" s="51"/>
      <c r="AI200" s="51"/>
      <c r="AJ200" s="51"/>
      <c r="AK200" s="51"/>
      <c r="AL200" s="51"/>
      <c r="AM200" s="51"/>
      <c r="AN200" s="51"/>
      <c r="AO200" s="51"/>
      <c r="AP200" s="51"/>
      <c r="AQ200" s="51"/>
      <c r="AR200" s="51"/>
      <c r="AS200" s="51"/>
      <c r="AT200" s="51"/>
      <c r="AU200" s="51"/>
      <c r="AV200" s="51"/>
      <c r="AW200" s="51"/>
      <c r="AX200" s="51"/>
      <c r="AY200" s="51"/>
      <c r="AZ200" s="51"/>
      <c r="BA200" s="51"/>
      <c r="BB200" s="51"/>
      <c r="BC200" s="51"/>
      <c r="BD200" s="51"/>
      <c r="BE200" s="51"/>
      <c r="BF200" s="51"/>
      <c r="BG200" s="51"/>
      <c r="BH200" s="51"/>
      <c r="BI200" s="51"/>
      <c r="BJ200" s="51"/>
    </row>
    <row r="201" spans="1:62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51"/>
      <c r="AF201" s="51"/>
      <c r="AG201" s="51"/>
      <c r="AH201" s="51"/>
      <c r="AI201" s="51"/>
      <c r="AJ201" s="51"/>
      <c r="AK201" s="51"/>
      <c r="AL201" s="51"/>
      <c r="AM201" s="51"/>
      <c r="AN201" s="51"/>
      <c r="AO201" s="51"/>
      <c r="AP201" s="51"/>
      <c r="AQ201" s="51"/>
      <c r="AR201" s="51"/>
      <c r="AS201" s="51"/>
      <c r="AT201" s="51"/>
      <c r="AU201" s="51"/>
      <c r="AV201" s="51"/>
      <c r="AW201" s="51"/>
      <c r="AX201" s="51"/>
      <c r="AY201" s="51"/>
      <c r="AZ201" s="51"/>
      <c r="BA201" s="51"/>
      <c r="BB201" s="51"/>
      <c r="BC201" s="51"/>
      <c r="BD201" s="51"/>
      <c r="BE201" s="51"/>
      <c r="BF201" s="51"/>
      <c r="BG201" s="51"/>
      <c r="BH201" s="51"/>
      <c r="BI201" s="51"/>
      <c r="BJ201" s="51"/>
    </row>
    <row r="202" spans="1:62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51"/>
      <c r="AF202" s="51"/>
      <c r="AG202" s="51"/>
      <c r="AH202" s="51"/>
      <c r="AI202" s="51"/>
      <c r="AJ202" s="51"/>
      <c r="AK202" s="51"/>
      <c r="AL202" s="51"/>
      <c r="AM202" s="51"/>
      <c r="AN202" s="51"/>
      <c r="AO202" s="51"/>
      <c r="AP202" s="51"/>
      <c r="AQ202" s="51"/>
      <c r="AR202" s="51"/>
      <c r="AS202" s="51"/>
      <c r="AT202" s="51"/>
      <c r="AU202" s="51"/>
      <c r="AV202" s="51"/>
      <c r="AW202" s="51"/>
      <c r="AX202" s="51"/>
      <c r="AY202" s="51"/>
      <c r="AZ202" s="51"/>
      <c r="BA202" s="51"/>
      <c r="BB202" s="51"/>
      <c r="BC202" s="51"/>
      <c r="BD202" s="51"/>
      <c r="BE202" s="51"/>
      <c r="BF202" s="51"/>
      <c r="BG202" s="51"/>
      <c r="BH202" s="51"/>
      <c r="BI202" s="51"/>
      <c r="BJ202" s="51"/>
    </row>
    <row r="203" spans="1:62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51"/>
      <c r="AF203" s="51"/>
      <c r="AG203" s="51"/>
      <c r="AH203" s="51"/>
      <c r="AI203" s="51"/>
      <c r="AJ203" s="51"/>
      <c r="AK203" s="51"/>
      <c r="AL203" s="51"/>
      <c r="AM203" s="51"/>
      <c r="AN203" s="51"/>
      <c r="AO203" s="51"/>
      <c r="AP203" s="51"/>
      <c r="AQ203" s="51"/>
      <c r="AR203" s="51"/>
      <c r="AS203" s="51"/>
      <c r="AT203" s="51"/>
      <c r="AU203" s="51"/>
      <c r="AV203" s="51"/>
      <c r="AW203" s="51"/>
      <c r="AX203" s="51"/>
      <c r="AY203" s="51"/>
      <c r="AZ203" s="51"/>
      <c r="BA203" s="51"/>
      <c r="BB203" s="51"/>
      <c r="BC203" s="51"/>
      <c r="BD203" s="51"/>
      <c r="BE203" s="51"/>
      <c r="BF203" s="51"/>
      <c r="BG203" s="51"/>
      <c r="BH203" s="51"/>
      <c r="BI203" s="51"/>
      <c r="BJ203" s="51"/>
    </row>
    <row r="204" spans="1:62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51"/>
      <c r="AF204" s="51"/>
      <c r="AG204" s="51"/>
      <c r="AH204" s="51"/>
      <c r="AI204" s="51"/>
      <c r="AJ204" s="51"/>
      <c r="AK204" s="51"/>
      <c r="AL204" s="51"/>
      <c r="AM204" s="51"/>
      <c r="AN204" s="51"/>
      <c r="AO204" s="51"/>
      <c r="AP204" s="51"/>
      <c r="AQ204" s="51"/>
      <c r="AR204" s="51"/>
      <c r="AS204" s="51"/>
      <c r="AT204" s="51"/>
      <c r="AU204" s="51"/>
      <c r="AV204" s="51"/>
      <c r="AW204" s="51"/>
      <c r="AX204" s="51"/>
      <c r="AY204" s="51"/>
      <c r="AZ204" s="51"/>
      <c r="BA204" s="51"/>
      <c r="BB204" s="51"/>
      <c r="BC204" s="51"/>
      <c r="BD204" s="51"/>
      <c r="BE204" s="51"/>
      <c r="BF204" s="51"/>
      <c r="BG204" s="51"/>
      <c r="BH204" s="51"/>
      <c r="BI204" s="51"/>
      <c r="BJ204" s="51"/>
    </row>
    <row r="205" spans="1:62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51"/>
      <c r="AF205" s="51"/>
      <c r="AG205" s="51"/>
      <c r="AH205" s="51"/>
      <c r="AI205" s="51"/>
      <c r="AJ205" s="51"/>
      <c r="AK205" s="51"/>
      <c r="AL205" s="51"/>
      <c r="AM205" s="51"/>
      <c r="AN205" s="51"/>
      <c r="AO205" s="51"/>
      <c r="AP205" s="51"/>
      <c r="AQ205" s="51"/>
      <c r="AR205" s="51"/>
      <c r="AS205" s="51"/>
      <c r="AT205" s="51"/>
      <c r="AU205" s="51"/>
      <c r="AV205" s="51"/>
      <c r="AW205" s="51"/>
      <c r="AX205" s="51"/>
      <c r="AY205" s="51"/>
      <c r="AZ205" s="51"/>
      <c r="BA205" s="51"/>
      <c r="BB205" s="51"/>
      <c r="BC205" s="51"/>
      <c r="BD205" s="51"/>
      <c r="BE205" s="51"/>
      <c r="BF205" s="51"/>
      <c r="BG205" s="51"/>
      <c r="BH205" s="51"/>
      <c r="BI205" s="51"/>
      <c r="BJ205" s="51"/>
    </row>
    <row r="206" spans="1:62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51"/>
      <c r="AF206" s="51"/>
      <c r="AG206" s="51"/>
      <c r="AH206" s="51"/>
      <c r="AI206" s="51"/>
      <c r="AJ206" s="51"/>
      <c r="AK206" s="51"/>
      <c r="AL206" s="51"/>
      <c r="AM206" s="51"/>
      <c r="AN206" s="51"/>
      <c r="AO206" s="51"/>
      <c r="AP206" s="51"/>
      <c r="AQ206" s="51"/>
      <c r="AR206" s="51"/>
      <c r="AS206" s="51"/>
      <c r="AT206" s="51"/>
      <c r="AU206" s="51"/>
      <c r="AV206" s="51"/>
      <c r="AW206" s="51"/>
      <c r="AX206" s="51"/>
      <c r="AY206" s="51"/>
      <c r="AZ206" s="51"/>
      <c r="BA206" s="51"/>
      <c r="BB206" s="51"/>
      <c r="BC206" s="51"/>
      <c r="BD206" s="51"/>
      <c r="BE206" s="51"/>
      <c r="BF206" s="51"/>
      <c r="BG206" s="51"/>
      <c r="BH206" s="51"/>
      <c r="BI206" s="51"/>
      <c r="BJ206" s="51"/>
    </row>
    <row r="207" spans="1:62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51"/>
      <c r="AF207" s="51"/>
      <c r="AG207" s="51"/>
      <c r="AH207" s="51"/>
      <c r="AI207" s="51"/>
      <c r="AJ207" s="51"/>
      <c r="AK207" s="51"/>
      <c r="AL207" s="51"/>
      <c r="AM207" s="51"/>
      <c r="AN207" s="51"/>
      <c r="AO207" s="51"/>
      <c r="AP207" s="51"/>
      <c r="AQ207" s="51"/>
      <c r="AR207" s="51"/>
      <c r="AS207" s="51"/>
      <c r="AT207" s="51"/>
      <c r="AU207" s="51"/>
      <c r="AV207" s="51"/>
      <c r="AW207" s="51"/>
      <c r="AX207" s="51"/>
      <c r="AY207" s="51"/>
      <c r="AZ207" s="51"/>
      <c r="BA207" s="51"/>
      <c r="BB207" s="51"/>
      <c r="BC207" s="51"/>
      <c r="BD207" s="51"/>
      <c r="BE207" s="51"/>
      <c r="BF207" s="51"/>
      <c r="BG207" s="51"/>
      <c r="BH207" s="51"/>
      <c r="BI207" s="51"/>
      <c r="BJ207" s="51"/>
    </row>
    <row r="208" spans="1:62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51"/>
      <c r="AF208" s="51"/>
      <c r="AG208" s="51"/>
      <c r="AH208" s="51"/>
      <c r="AI208" s="51"/>
      <c r="AJ208" s="51"/>
      <c r="AK208" s="51"/>
      <c r="AL208" s="51"/>
      <c r="AM208" s="51"/>
      <c r="AN208" s="51"/>
      <c r="AO208" s="51"/>
      <c r="AP208" s="51"/>
      <c r="AQ208" s="51"/>
      <c r="AR208" s="51"/>
      <c r="AS208" s="51"/>
      <c r="AT208" s="51"/>
      <c r="AU208" s="51"/>
      <c r="AV208" s="51"/>
      <c r="AW208" s="51"/>
      <c r="AX208" s="51"/>
      <c r="AY208" s="51"/>
      <c r="AZ208" s="51"/>
      <c r="BA208" s="51"/>
      <c r="BB208" s="51"/>
      <c r="BC208" s="51"/>
      <c r="BD208" s="51"/>
      <c r="BE208" s="51"/>
      <c r="BF208" s="51"/>
      <c r="BG208" s="51"/>
      <c r="BH208" s="51"/>
      <c r="BI208" s="51"/>
      <c r="BJ208" s="51"/>
    </row>
    <row r="209" spans="1:62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51"/>
      <c r="AF209" s="51"/>
      <c r="AG209" s="51"/>
      <c r="AH209" s="51"/>
      <c r="AI209" s="51"/>
      <c r="AJ209" s="51"/>
      <c r="AK209" s="51"/>
      <c r="AL209" s="51"/>
      <c r="AM209" s="51"/>
      <c r="AN209" s="51"/>
      <c r="AO209" s="51"/>
      <c r="AP209" s="51"/>
      <c r="AQ209" s="51"/>
      <c r="AR209" s="51"/>
      <c r="AS209" s="51"/>
      <c r="AT209" s="51"/>
      <c r="AU209" s="51"/>
      <c r="AV209" s="51"/>
      <c r="AW209" s="51"/>
      <c r="AX209" s="51"/>
      <c r="AY209" s="51"/>
      <c r="AZ209" s="51"/>
      <c r="BA209" s="51"/>
      <c r="BB209" s="51"/>
      <c r="BC209" s="51"/>
      <c r="BD209" s="51"/>
      <c r="BE209" s="51"/>
      <c r="BF209" s="51"/>
      <c r="BG209" s="51"/>
      <c r="BH209" s="51"/>
      <c r="BI209" s="51"/>
      <c r="BJ209" s="51"/>
    </row>
    <row r="210" spans="1:62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51"/>
      <c r="AF210" s="51"/>
      <c r="AG210" s="51"/>
      <c r="AH210" s="51"/>
      <c r="AI210" s="51"/>
      <c r="AJ210" s="51"/>
      <c r="AK210" s="51"/>
      <c r="AL210" s="51"/>
      <c r="AM210" s="51"/>
      <c r="AN210" s="51"/>
      <c r="AO210" s="51"/>
      <c r="AP210" s="51"/>
      <c r="AQ210" s="51"/>
      <c r="AR210" s="51"/>
      <c r="AS210" s="51"/>
      <c r="AT210" s="51"/>
      <c r="AU210" s="51"/>
      <c r="AV210" s="51"/>
      <c r="AW210" s="51"/>
      <c r="AX210" s="51"/>
      <c r="AY210" s="51"/>
      <c r="AZ210" s="51"/>
      <c r="BA210" s="51"/>
      <c r="BB210" s="51"/>
      <c r="BC210" s="51"/>
      <c r="BD210" s="51"/>
      <c r="BE210" s="51"/>
      <c r="BF210" s="51"/>
      <c r="BG210" s="51"/>
      <c r="BH210" s="51"/>
      <c r="BI210" s="51"/>
      <c r="BJ210" s="51"/>
    </row>
    <row r="211" spans="1:62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51"/>
      <c r="AF211" s="51"/>
      <c r="AG211" s="51"/>
      <c r="AH211" s="51"/>
      <c r="AI211" s="51"/>
      <c r="AJ211" s="51"/>
      <c r="AK211" s="51"/>
      <c r="AL211" s="51"/>
      <c r="AM211" s="51"/>
      <c r="AN211" s="51"/>
      <c r="AO211" s="51"/>
      <c r="AP211" s="51"/>
      <c r="AQ211" s="51"/>
      <c r="AR211" s="51"/>
      <c r="AS211" s="51"/>
      <c r="AT211" s="51"/>
      <c r="AU211" s="51"/>
      <c r="AV211" s="51"/>
      <c r="AW211" s="51"/>
      <c r="AX211" s="51"/>
      <c r="AY211" s="51"/>
      <c r="AZ211" s="51"/>
      <c r="BA211" s="51"/>
      <c r="BB211" s="51"/>
      <c r="BC211" s="51"/>
      <c r="BD211" s="51"/>
      <c r="BE211" s="51"/>
      <c r="BF211" s="51"/>
      <c r="BG211" s="51"/>
      <c r="BH211" s="51"/>
      <c r="BI211" s="51"/>
      <c r="BJ211" s="51"/>
    </row>
    <row r="212" spans="1:62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51"/>
      <c r="AF212" s="51"/>
      <c r="AG212" s="51"/>
      <c r="AH212" s="51"/>
      <c r="AI212" s="51"/>
      <c r="AJ212" s="51"/>
      <c r="AK212" s="51"/>
      <c r="AL212" s="51"/>
      <c r="AM212" s="51"/>
      <c r="AN212" s="51"/>
      <c r="AO212" s="51"/>
      <c r="AP212" s="51"/>
      <c r="AQ212" s="51"/>
      <c r="AR212" s="51"/>
      <c r="AS212" s="51"/>
      <c r="AT212" s="51"/>
      <c r="AU212" s="51"/>
      <c r="AV212" s="51"/>
      <c r="AW212" s="51"/>
      <c r="AX212" s="51"/>
      <c r="AY212" s="51"/>
      <c r="AZ212" s="51"/>
      <c r="BA212" s="51"/>
      <c r="BB212" s="51"/>
      <c r="BC212" s="51"/>
      <c r="BD212" s="51"/>
      <c r="BE212" s="51"/>
      <c r="BF212" s="51"/>
      <c r="BG212" s="51"/>
      <c r="BH212" s="51"/>
      <c r="BI212" s="51"/>
      <c r="BJ212" s="51"/>
    </row>
    <row r="213" spans="1:62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51"/>
      <c r="AF213" s="51"/>
      <c r="AG213" s="51"/>
      <c r="AH213" s="51"/>
      <c r="AI213" s="51"/>
      <c r="AJ213" s="51"/>
      <c r="AK213" s="51"/>
      <c r="AL213" s="51"/>
      <c r="AM213" s="51"/>
      <c r="AN213" s="51"/>
      <c r="AO213" s="51"/>
      <c r="AP213" s="51"/>
      <c r="AQ213" s="51"/>
      <c r="AR213" s="51"/>
      <c r="AS213" s="51"/>
      <c r="AT213" s="51"/>
      <c r="AU213" s="51"/>
      <c r="AV213" s="51"/>
      <c r="AW213" s="51"/>
      <c r="AX213" s="51"/>
      <c r="AY213" s="51"/>
      <c r="AZ213" s="51"/>
      <c r="BA213" s="51"/>
      <c r="BB213" s="51"/>
      <c r="BC213" s="51"/>
      <c r="BD213" s="51"/>
      <c r="BE213" s="51"/>
      <c r="BF213" s="51"/>
      <c r="BG213" s="51"/>
      <c r="BH213" s="51"/>
      <c r="BI213" s="51"/>
      <c r="BJ213" s="51"/>
    </row>
    <row r="214" spans="1:62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51"/>
      <c r="AF214" s="51"/>
      <c r="AG214" s="51"/>
      <c r="AH214" s="51"/>
      <c r="AI214" s="51"/>
      <c r="AJ214" s="51"/>
      <c r="AK214" s="51"/>
      <c r="AL214" s="51"/>
      <c r="AM214" s="51"/>
      <c r="AN214" s="51"/>
      <c r="AO214" s="51"/>
      <c r="AP214" s="51"/>
      <c r="AQ214" s="51"/>
      <c r="AR214" s="51"/>
      <c r="AS214" s="51"/>
      <c r="AT214" s="51"/>
      <c r="AU214" s="51"/>
      <c r="AV214" s="51"/>
      <c r="AW214" s="51"/>
      <c r="AX214" s="51"/>
      <c r="AY214" s="51"/>
      <c r="AZ214" s="51"/>
      <c r="BA214" s="51"/>
      <c r="BB214" s="51"/>
      <c r="BC214" s="51"/>
      <c r="BD214" s="51"/>
      <c r="BE214" s="51"/>
      <c r="BF214" s="51"/>
      <c r="BG214" s="51"/>
      <c r="BH214" s="51"/>
      <c r="BI214" s="51"/>
      <c r="BJ214" s="51"/>
    </row>
    <row r="215" spans="1:62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51"/>
      <c r="AF215" s="51"/>
      <c r="AG215" s="51"/>
      <c r="AH215" s="51"/>
      <c r="AI215" s="51"/>
      <c r="AJ215" s="51"/>
      <c r="AK215" s="51"/>
      <c r="AL215" s="51"/>
      <c r="AM215" s="51"/>
      <c r="AN215" s="51"/>
      <c r="AO215" s="51"/>
      <c r="AP215" s="51"/>
      <c r="AQ215" s="51"/>
      <c r="AR215" s="51"/>
      <c r="AS215" s="51"/>
      <c r="AT215" s="51"/>
      <c r="AU215" s="51"/>
      <c r="AV215" s="51"/>
      <c r="AW215" s="51"/>
      <c r="AX215" s="51"/>
      <c r="AY215" s="51"/>
      <c r="AZ215" s="51"/>
      <c r="BA215" s="51"/>
      <c r="BB215" s="51"/>
      <c r="BC215" s="51"/>
      <c r="BD215" s="51"/>
      <c r="BE215" s="51"/>
      <c r="BF215" s="51"/>
      <c r="BG215" s="51"/>
      <c r="BH215" s="51"/>
      <c r="BI215" s="51"/>
      <c r="BJ215" s="51"/>
    </row>
    <row r="216" spans="1:62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51"/>
      <c r="AF216" s="51"/>
      <c r="AG216" s="51"/>
      <c r="AH216" s="51"/>
      <c r="AI216" s="51"/>
      <c r="AJ216" s="51"/>
      <c r="AK216" s="51"/>
      <c r="AL216" s="51"/>
      <c r="AM216" s="51"/>
      <c r="AN216" s="51"/>
      <c r="AO216" s="51"/>
      <c r="AP216" s="51"/>
      <c r="AQ216" s="51"/>
      <c r="AR216" s="51"/>
      <c r="AS216" s="51"/>
      <c r="AT216" s="51"/>
      <c r="AU216" s="51"/>
      <c r="AV216" s="51"/>
      <c r="AW216" s="51"/>
      <c r="AX216" s="51"/>
      <c r="AY216" s="51"/>
      <c r="AZ216" s="51"/>
      <c r="BA216" s="51"/>
      <c r="BB216" s="51"/>
      <c r="BC216" s="51"/>
      <c r="BD216" s="51"/>
      <c r="BE216" s="51"/>
      <c r="BF216" s="51"/>
      <c r="BG216" s="51"/>
      <c r="BH216" s="51"/>
      <c r="BI216" s="51"/>
      <c r="BJ216" s="51"/>
    </row>
    <row r="217" spans="1:62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51"/>
      <c r="AF217" s="51"/>
      <c r="AG217" s="51"/>
      <c r="AH217" s="51"/>
      <c r="AI217" s="51"/>
      <c r="AJ217" s="51"/>
      <c r="AK217" s="51"/>
      <c r="AL217" s="51"/>
      <c r="AM217" s="51"/>
      <c r="AN217" s="51"/>
      <c r="AO217" s="51"/>
      <c r="AP217" s="51"/>
      <c r="AQ217" s="51"/>
      <c r="AR217" s="51"/>
      <c r="AS217" s="51"/>
      <c r="AT217" s="51"/>
      <c r="AU217" s="51"/>
      <c r="AV217" s="51"/>
      <c r="AW217" s="51"/>
      <c r="AX217" s="51"/>
      <c r="AY217" s="51"/>
      <c r="AZ217" s="51"/>
      <c r="BA217" s="51"/>
      <c r="BB217" s="51"/>
      <c r="BC217" s="51"/>
      <c r="BD217" s="51"/>
      <c r="BE217" s="51"/>
      <c r="BF217" s="51"/>
      <c r="BG217" s="51"/>
      <c r="BH217" s="51"/>
      <c r="BI217" s="51"/>
      <c r="BJ217" s="51"/>
    </row>
    <row r="218" spans="1:62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51"/>
      <c r="AF218" s="51"/>
      <c r="AG218" s="51"/>
      <c r="AH218" s="51"/>
      <c r="AI218" s="51"/>
      <c r="AJ218" s="51"/>
      <c r="AK218" s="51"/>
      <c r="AL218" s="51"/>
      <c r="AM218" s="51"/>
      <c r="AN218" s="51"/>
      <c r="AO218" s="51"/>
      <c r="AP218" s="51"/>
      <c r="AQ218" s="51"/>
      <c r="AR218" s="51"/>
      <c r="AS218" s="51"/>
      <c r="AT218" s="51"/>
      <c r="AU218" s="51"/>
      <c r="AV218" s="51"/>
      <c r="AW218" s="51"/>
      <c r="AX218" s="51"/>
      <c r="AY218" s="51"/>
      <c r="AZ218" s="51"/>
      <c r="BA218" s="51"/>
      <c r="BB218" s="51"/>
      <c r="BC218" s="51"/>
      <c r="BD218" s="51"/>
      <c r="BE218" s="51"/>
      <c r="BF218" s="51"/>
      <c r="BG218" s="51"/>
      <c r="BH218" s="51"/>
      <c r="BI218" s="51"/>
      <c r="BJ218" s="51"/>
    </row>
    <row r="219" spans="1:62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51"/>
      <c r="AF219" s="51"/>
      <c r="AG219" s="51"/>
      <c r="AH219" s="51"/>
      <c r="AI219" s="51"/>
      <c r="AJ219" s="51"/>
      <c r="AK219" s="51"/>
      <c r="AL219" s="51"/>
      <c r="AM219" s="51"/>
      <c r="AN219" s="51"/>
      <c r="AO219" s="51"/>
      <c r="AP219" s="51"/>
      <c r="AQ219" s="51"/>
      <c r="AR219" s="51"/>
      <c r="AS219" s="51"/>
      <c r="AT219" s="51"/>
      <c r="AU219" s="51"/>
      <c r="AV219" s="51"/>
      <c r="AW219" s="51"/>
      <c r="AX219" s="51"/>
      <c r="AY219" s="51"/>
      <c r="AZ219" s="51"/>
      <c r="BA219" s="51"/>
      <c r="BB219" s="51"/>
      <c r="BC219" s="51"/>
      <c r="BD219" s="51"/>
      <c r="BE219" s="51"/>
      <c r="BF219" s="51"/>
      <c r="BG219" s="51"/>
      <c r="BH219" s="51"/>
      <c r="BI219" s="51"/>
      <c r="BJ219" s="51"/>
    </row>
    <row r="220" spans="1:62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51"/>
      <c r="AF220" s="51"/>
      <c r="AG220" s="51"/>
      <c r="AH220" s="51"/>
      <c r="AI220" s="51"/>
      <c r="AJ220" s="51"/>
      <c r="AK220" s="51"/>
      <c r="AL220" s="51"/>
      <c r="AM220" s="51"/>
      <c r="AN220" s="51"/>
      <c r="AO220" s="51"/>
      <c r="AP220" s="51"/>
      <c r="AQ220" s="51"/>
      <c r="AR220" s="51"/>
      <c r="AS220" s="51"/>
      <c r="AT220" s="51"/>
      <c r="AU220" s="51"/>
      <c r="AV220" s="51"/>
      <c r="AW220" s="51"/>
      <c r="AX220" s="51"/>
      <c r="AY220" s="51"/>
      <c r="AZ220" s="51"/>
      <c r="BA220" s="51"/>
      <c r="BB220" s="51"/>
      <c r="BC220" s="51"/>
      <c r="BD220" s="51"/>
      <c r="BE220" s="51"/>
      <c r="BF220" s="51"/>
      <c r="BG220" s="51"/>
      <c r="BH220" s="51"/>
      <c r="BI220" s="51"/>
      <c r="BJ220" s="51"/>
    </row>
    <row r="221" spans="1:62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51"/>
      <c r="AF221" s="51"/>
      <c r="AG221" s="51"/>
      <c r="AH221" s="51"/>
      <c r="AI221" s="51"/>
      <c r="AJ221" s="51"/>
      <c r="AK221" s="51"/>
      <c r="AL221" s="51"/>
      <c r="AM221" s="51"/>
      <c r="AN221" s="51"/>
      <c r="AO221" s="51"/>
      <c r="AP221" s="51"/>
      <c r="AQ221" s="51"/>
      <c r="AR221" s="51"/>
      <c r="AS221" s="51"/>
      <c r="AT221" s="51"/>
      <c r="AU221" s="51"/>
      <c r="AV221" s="51"/>
      <c r="AW221" s="51"/>
      <c r="AX221" s="51"/>
      <c r="AY221" s="51"/>
      <c r="AZ221" s="51"/>
      <c r="BA221" s="51"/>
      <c r="BB221" s="51"/>
      <c r="BC221" s="51"/>
      <c r="BD221" s="51"/>
      <c r="BE221" s="51"/>
      <c r="BF221" s="51"/>
      <c r="BG221" s="51"/>
      <c r="BH221" s="51"/>
      <c r="BI221" s="51"/>
      <c r="BJ221" s="51"/>
    </row>
    <row r="222" spans="1:62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51"/>
      <c r="AF222" s="51"/>
      <c r="AG222" s="51"/>
      <c r="AH222" s="51"/>
      <c r="AI222" s="51"/>
      <c r="AJ222" s="51"/>
      <c r="AK222" s="51"/>
      <c r="AL222" s="51"/>
      <c r="AM222" s="51"/>
      <c r="AN222" s="51"/>
      <c r="AO222" s="51"/>
      <c r="AP222" s="51"/>
      <c r="AQ222" s="51"/>
      <c r="AR222" s="51"/>
      <c r="AS222" s="51"/>
      <c r="AT222" s="51"/>
      <c r="AU222" s="51"/>
      <c r="AV222" s="51"/>
      <c r="AW222" s="51"/>
      <c r="AX222" s="51"/>
      <c r="AY222" s="51"/>
      <c r="AZ222" s="51"/>
      <c r="BA222" s="51"/>
      <c r="BB222" s="51"/>
      <c r="BC222" s="51"/>
      <c r="BD222" s="51"/>
      <c r="BE222" s="51"/>
      <c r="BF222" s="51"/>
      <c r="BG222" s="51"/>
      <c r="BH222" s="51"/>
      <c r="BI222" s="51"/>
      <c r="BJ222" s="51"/>
    </row>
  </sheetData>
  <mergeCells count="1">
    <mergeCell ref="B3:N47"/>
  </mergeCells>
  <pageMargins left="0.511811024" right="0.511811024" top="0.78740157499999996" bottom="0.78740157499999996" header="0.31496062000000002" footer="0.31496062000000002"/>
  <pageSetup paperSize="9" orientation="portrait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Bela</dc:creator>
  <cp:keywords/>
  <dc:description/>
  <cp:lastModifiedBy>Gilberto Barroso</cp:lastModifiedBy>
  <cp:revision/>
  <dcterms:created xsi:type="dcterms:W3CDTF">2022-09-21T16:06:03Z</dcterms:created>
  <dcterms:modified xsi:type="dcterms:W3CDTF">2022-12-18T17:12:25Z</dcterms:modified>
  <cp:category/>
  <cp:contentStatus/>
</cp:coreProperties>
</file>